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611"/>
  <workbookPr filterPrivacy="1" codeName="ThisWorkbook" defaultThemeVersion="124226"/>
  <xr:revisionPtr revIDLastSave="0" documentId="13_ncr:1_{79391460-4AB6-4040-A498-B1640E8B1FB8}" xr6:coauthVersionLast="47" xr6:coauthVersionMax="47" xr10:uidLastSave="{00000000-0000-0000-0000-000000000000}"/>
  <bookViews>
    <workbookView xWindow="0" yWindow="500" windowWidth="51200" windowHeight="26540" tabRatio="803" activeTab="20"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3.1" sheetId="47" r:id="rId9"/>
    <sheet name="3.2" sheetId="14" r:id="rId10"/>
    <sheet name="3.3" sheetId="63" r:id="rId11"/>
    <sheet name="3.4" sheetId="28" r:id="rId12"/>
    <sheet name="4.1" sheetId="17" r:id="rId13"/>
    <sheet name="5.1" sheetId="19" r:id="rId14"/>
    <sheet name="6.1 " sheetId="66" r:id="rId15"/>
    <sheet name="6.2" sheetId="67" r:id="rId16"/>
    <sheet name="6.3" sheetId="23" r:id="rId17"/>
    <sheet name="6.4" sheetId="64" r:id="rId18"/>
    <sheet name="6.5" sheetId="68" r:id="rId19"/>
    <sheet name="6.6" sheetId="26" r:id="rId20"/>
    <sheet name="7.1" sheetId="61" r:id="rId21"/>
    <sheet name="7.2" sheetId="43" r:id="rId22"/>
    <sheet name="7.3" sheetId="58" r:id="rId23"/>
    <sheet name="8.1" sheetId="36" r:id="rId24"/>
    <sheet name="8.2" sheetId="57" r:id="rId25"/>
    <sheet name="8.3" sheetId="70" r:id="rId26"/>
    <sheet name="8.4" sheetId="40" r:id="rId27"/>
    <sheet name="12.1" sheetId="30" r:id="rId28"/>
    <sheet name="12.2" sheetId="31" r:id="rId29"/>
  </sheets>
  <definedNames>
    <definedName name="_xlnm.Print_Area" localSheetId="0">'Metodika '!$A$2:$B$40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10" i="23" l="1"/>
  <c r="C10" i="23"/>
  <c r="D10" i="23"/>
  <c r="E10" i="23"/>
  <c r="F10" i="23"/>
  <c r="G10" i="23"/>
  <c r="H10" i="23"/>
  <c r="I10" i="23"/>
  <c r="J10" i="23"/>
  <c r="K10" i="23"/>
  <c r="M10" i="23" l="1"/>
  <c r="L10" i="23"/>
  <c r="B15" i="28" l="1"/>
  <c r="C15" i="28" s="1"/>
  <c r="B5" i="66" l="1"/>
  <c r="B4" i="66"/>
  <c r="K6" i="58"/>
  <c r="J6" i="58" l="1"/>
  <c r="J5" i="64" l="1"/>
  <c r="D6" i="40" l="1"/>
  <c r="D7" i="40"/>
  <c r="D8" i="40"/>
  <c r="D9" i="40"/>
  <c r="D5" i="40"/>
  <c r="I4" i="8" l="1"/>
  <c r="I3" i="8"/>
  <c r="I4" i="7"/>
  <c r="I3" i="7"/>
  <c r="I4" i="6"/>
  <c r="I3" i="6"/>
  <c r="K3" i="40" l="1"/>
  <c r="J3" i="40"/>
  <c r="J5" i="4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00000000-0006-0000-1300-000001000000}">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<sst xmlns="http://schemas.openxmlformats.org/spreadsheetml/2006/main" count="1156" uniqueCount="652">
  <si>
    <t>Bakalářské studium</t>
  </si>
  <si>
    <t>Navazující magisterské studium</t>
  </si>
  <si>
    <t>Magisterské studium</t>
  </si>
  <si>
    <t>Doktorské studium</t>
  </si>
  <si>
    <t>CELKEM</t>
  </si>
  <si>
    <t>P = prezenční</t>
  </si>
  <si>
    <t>K/D = kombinované / distanční</t>
  </si>
  <si>
    <t>P</t>
  </si>
  <si>
    <t>K/D</t>
  </si>
  <si>
    <t>Partnerské organizace</t>
  </si>
  <si>
    <t>Přidružené organizace</t>
  </si>
  <si>
    <t>Název programu 1</t>
  </si>
  <si>
    <t>Název programu 2</t>
  </si>
  <si>
    <t>Druh programu (Joint/Double/Multiple Degree)</t>
  </si>
  <si>
    <t>Typ programu (bakalářský, navazující magisterský, magisterský, doktorský)</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</si>
  <si>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</si>
  <si>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</si>
  <si>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</si>
  <si>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</si>
  <si>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</si>
  <si>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</si>
  <si>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</si>
  <si>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</si>
  <si>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</si>
  <si>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</si>
  <si>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</si>
  <si>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</si>
  <si>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</si>
  <si>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</si>
  <si>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</si>
  <si>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</si>
  <si>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</si>
  <si>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</si>
  <si>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</si>
  <si>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</si>
  <si>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</si>
  <si>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</si>
  <si>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</si>
  <si>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</si>
  <si>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</si>
  <si>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</si>
  <si>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</si>
  <si>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</si>
  <si>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</si>
  <si>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</si>
  <si>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</si>
  <si>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</si>
  <si>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</si>
  <si>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</si>
  <si>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</si>
  <si>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</si>
  <si>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</si>
  <si>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</si>
  <si>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</si>
  <si>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</si>
  <si>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</si>
  <si>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</si>
  <si>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</si>
  <si>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</si>
  <si>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</si>
  <si>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</si>
  <si>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</si>
  <si>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</si>
  <si>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</si>
  <si>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</si>
  <si>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</si>
  <si>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</si>
  <si>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</si>
  <si>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</si>
  <si>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</si>
  <si>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</si>
  <si>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</si>
  <si>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</si>
  <si>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</si>
  <si>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</si>
  <si>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</si>
  <si>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</si>
  <si>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Celkem žen</t>
  </si>
  <si>
    <t>Číslo a název tabulky</t>
  </si>
  <si>
    <t>Popis metodiky</t>
  </si>
  <si>
    <t>Počet aktivních studií k 31. 12.</t>
  </si>
  <si>
    <t xml:space="preserve">Z toho počet žen celkem </t>
  </si>
  <si>
    <t>Z toho počet cizinců celkem</t>
  </si>
  <si>
    <t>Počet přijetí</t>
  </si>
  <si>
    <t>Počet zápisů ke studiu</t>
  </si>
  <si>
    <t>Pozn.: ** = Fakulta nebo jiná součást vysoké školy uskutečňující akreditovaný studijní program/obor</t>
  </si>
  <si>
    <t>CELKEM zaměstnanci</t>
  </si>
  <si>
    <t>Pozn.: *= Jedná se například o akreditované studijní programy uskutečňované společně s AV ČR či s jinými veřejnými výzkumnými institucemi se sídlem v ČR.</t>
  </si>
  <si>
    <t>V ČR</t>
  </si>
  <si>
    <t>V zahraničí</t>
  </si>
  <si>
    <t>Pozn.: **= V položce "V zahraničí" se v případě Evropského patentu tento v tabulce vykazuje pouze jednou, bez ohledu na počet designovaných zemí.</t>
  </si>
  <si>
    <t>0,31–0,5</t>
  </si>
  <si>
    <t>0,51–0,7</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</si>
  <si>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</si>
  <si>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</si>
  <si>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</si>
  <si>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</si>
  <si>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</si>
  <si>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</si>
  <si>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</si>
  <si>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</si>
  <si>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</si>
  <si>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</si>
  <si>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</si>
  <si>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</si>
  <si>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</si>
  <si>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</si>
  <si>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</si>
  <si>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</si>
  <si>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</si>
  <si>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</si>
  <si>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</si>
  <si>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</si>
  <si>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</si>
  <si>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</si>
  <si>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</si>
  <si>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</si>
  <si>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</si>
  <si>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</si>
  <si>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</si>
  <si>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</si>
  <si>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</si>
  <si>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</si>
  <si>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</si>
  <si>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</si>
  <si>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</si>
  <si>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</si>
  <si>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</si>
  <si>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</si>
  <si>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</si>
  <si>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</si>
  <si>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</si>
  <si>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</si>
  <si>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</si>
  <si>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</si>
  <si>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</si>
  <si>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</si>
  <si>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</si>
  <si>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</si>
  <si>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</si>
  <si>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</si>
  <si>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</si>
  <si>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</si>
  <si>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</si>
  <si>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</si>
  <si>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</si>
  <si>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</si>
  <si>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</si>
  <si>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</si>
  <si>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</si>
  <si>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</si>
  <si>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</si>
  <si>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</si>
  <si>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</si>
  <si>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</si>
  <si>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</si>
  <si>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</si>
  <si>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</si>
  <si>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</si>
  <si>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</si>
  <si>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</si>
  <si>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</si>
  <si>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</si>
  <si>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</si>
  <si>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</si>
  <si>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</si>
  <si>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</si>
  <si>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</si>
  <si>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</si>
  <si>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</si>
  <si>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</si>
  <si>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</si>
  <si>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</si>
  <si>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</si>
  <si>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</si>
  <si>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</si>
  <si>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</si>
  <si>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</si>
  <si>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</si>
  <si>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</si>
  <si>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</si>
  <si>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</si>
  <si>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</si>
  <si>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</si>
  <si>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</si>
  <si>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</si>
  <si>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</si>
  <si>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</si>
  <si>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</si>
  <si>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</si>
  <si>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</si>
  <si>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</si>
  <si>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</si>
  <si>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</si>
  <si>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</si>
  <si>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</si>
  <si>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</si>
  <si>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</si>
  <si>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</si>
  <si>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</si>
  <si>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</si>
  <si>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</si>
  <si>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</si>
  <si>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</si>
  <si>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</si>
  <si>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</si>
  <si>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</si>
  <si>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</si>
  <si>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</si>
  <si>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</si>
  <si>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</si>
  <si>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</si>
  <si>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</si>
  <si>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</si>
  <si>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</si>
  <si>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</si>
  <si>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</si>
  <si>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</si>
  <si>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</si>
  <si>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</si>
  <si>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</si>
  <si>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</si>
  <si>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</si>
  <si>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</si>
  <si>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</si>
  <si>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</si>
  <si>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</si>
  <si>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</si>
  <si>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</si>
  <si>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</si>
  <si>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</si>
  <si>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</si>
  <si>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</si>
  <si>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</si>
  <si>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</si>
  <si>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</si>
  <si>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</si>
  <si>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</si>
  <si>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</si>
  <si>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</si>
  <si>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</si>
  <si>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</si>
  <si>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</si>
  <si>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</si>
  <si>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</si>
  <si>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</si>
  <si>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</si>
  <si>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</si>
  <si>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</si>
  <si>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</si>
  <si>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</si>
  <si>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</si>
  <si>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</si>
  <si>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</si>
  <si>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</si>
  <si>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</si>
  <si>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</si>
  <si>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</si>
  <si>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</si>
  <si>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</si>
  <si>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</si>
  <si>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</si>
  <si>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</si>
  <si>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</si>
  <si>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</si>
  <si>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</si>
  <si>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</si>
  <si>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</si>
  <si>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</si>
  <si>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</si>
  <si>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</si>
  <si>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</si>
  <si>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</si>
  <si>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</si>
  <si>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</si>
  <si>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</si>
  <si>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</si>
  <si>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</si>
  <si>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</si>
  <si>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</si>
  <si>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</si>
  <si>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</si>
  <si>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</si>
  <si>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</si>
  <si>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</si>
  <si>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</si>
  <si>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</si>
  <si>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</si>
  <si>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</si>
  <si>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</si>
  <si>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</si>
  <si>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</si>
  <si>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</si>
  <si>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</si>
  <si>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</si>
  <si>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</si>
  <si>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</si>
  <si>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</si>
  <si>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</si>
  <si>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</si>
  <si>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</si>
  <si>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</si>
  <si>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</si>
  <si>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</si>
  <si>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</si>
  <si>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</si>
  <si>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</si>
  <si>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</si>
  <si>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</si>
  <si>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</si>
  <si>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</si>
  <si>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</si>
  <si>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</si>
  <si>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</si>
  <si>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</si>
  <si>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</si>
  <si>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</si>
  <si>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</si>
  <si>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</si>
  <si>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</si>
  <si>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</si>
  <si>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</si>
  <si>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</si>
  <si>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</si>
  <si>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</si>
  <si>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</si>
  <si>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</si>
  <si>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</si>
  <si>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</si>
  <si>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</si>
  <si>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</si>
  <si>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</si>
  <si>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</si>
  <si>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</si>
  <si>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</si>
  <si>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</si>
  <si>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</si>
  <si>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</si>
  <si>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</si>
  <si>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</si>
  <si>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</si>
  <si>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</si>
  <si>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</si>
  <si>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</si>
  <si>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</si>
  <si>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</si>
  <si>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</si>
  <si>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</si>
  <si>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</si>
  <si>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</si>
  <si>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</si>
  <si>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</si>
  <si>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</si>
  <si>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</si>
  <si>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</si>
  <si>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</si>
  <si>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</si>
  <si>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</si>
  <si>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</si>
  <si>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</si>
  <si>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</si>
  <si>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</si>
  <si>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</si>
  <si>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</si>
  <si>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</si>
  <si>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</si>
  <si>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</si>
  <si>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</si>
  <si>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</si>
  <si>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</si>
  <si>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</si>
  <si>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</si>
  <si>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</si>
  <si>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</si>
  <si>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</si>
  <si>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</si>
  <si>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</si>
  <si>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</si>
  <si>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</si>
  <si>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</si>
  <si>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</si>
  <si>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</si>
  <si>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</si>
  <si>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</si>
  <si>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</si>
  <si>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</si>
  <si>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</si>
  <si>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</si>
  <si>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</si>
  <si>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</si>
  <si>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</si>
  <si>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</si>
  <si>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</si>
  <si>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</si>
  <si>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</si>
  <si>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</si>
  <si>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</si>
  <si>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</si>
  <si>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</si>
  <si>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</si>
  <si>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</si>
  <si>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</si>
  <si>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r>
      <rPr>
        <b/>
        <sz val="12"/>
        <color indexed="9"/>
        <rFont val="Calibri"/>
        <family val="2"/>
        <charset val="238"/>
      </rPr>
      <t xml:space="preserve">Tab. 2.6: </t>
    </r>
    <r>
      <rPr>
        <b/>
        <sz val="14"/>
        <color indexed="9"/>
        <rFont val="Calibri"/>
        <family val="2"/>
        <charset val="238"/>
      </rPr>
      <t>Kurzy celoživotního vzdělávání (CŽV) na vysoké škole (počty kurzů)</t>
    </r>
  </si>
  <si>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</si>
  <si>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</si>
  <si>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</si>
  <si>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</si>
  <si>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</si>
  <si>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</si>
  <si>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</si>
  <si>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</si>
  <si>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</si>
  <si>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</si>
  <si>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</si>
  <si>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</si>
  <si>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</si>
  <si>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</si>
  <si>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</si>
  <si>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</si>
  <si>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</si>
  <si>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</si>
  <si>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</si>
  <si>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</si>
  <si>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</si>
  <si>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</si>
  <si>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kurzů) </t>
  </si>
  <si>
    <t xml:space="preserve">Tab. 3.1: Studenti v akreditovaných studijních programech (počty studií) </t>
  </si>
  <si>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</si>
  <si>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</si>
  <si>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</si>
  <si>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</si>
  <si>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</si>
  <si>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</si>
  <si>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</si>
  <si>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</si>
  <si>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</si>
  <si>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</si>
  <si>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</si>
  <si>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</si>
  <si>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</si>
  <si>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</si>
  <si>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</si>
  <si>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</si>
  <si>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</si>
  <si>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</si>
  <si>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</si>
  <si>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</si>
  <si>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</si>
  <si>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</si>
  <si>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</si>
  <si>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</si>
  <si>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</si>
  <si>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</si>
  <si>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</si>
  <si>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</si>
  <si>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</si>
  <si>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</si>
  <si>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</si>
  <si>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</si>
  <si>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</si>
  <si>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</si>
  <si>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Fakulta 1 (název)****</t>
  </si>
  <si>
    <t>Fakulta 2 (název)****</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</si>
  <si>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</si>
  <si>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</si>
  <si>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</si>
  <si>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</si>
  <si>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</si>
  <si>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</si>
  <si>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</si>
  <si>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</si>
  <si>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</si>
  <si>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</si>
  <si>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</si>
  <si>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</si>
  <si>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</si>
  <si>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</si>
  <si>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</si>
  <si>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</si>
  <si>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</si>
  <si>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</si>
  <si>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</si>
  <si>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</si>
  <si>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</si>
  <si>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</si>
  <si>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</si>
  <si>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</si>
  <si>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</si>
  <si>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</si>
  <si>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</si>
  <si>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</si>
  <si>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</si>
  <si>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</si>
  <si>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</si>
  <si>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</si>
  <si>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</si>
  <si>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</si>
  <si>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</si>
  <si>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</si>
  <si>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</si>
  <si>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</si>
  <si>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</si>
  <si>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</si>
  <si>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</si>
  <si>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</si>
  <si>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</si>
  <si>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</si>
  <si>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</si>
  <si>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</si>
  <si>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</si>
  <si>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</si>
  <si>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</si>
  <si>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</si>
  <si>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</si>
  <si>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</si>
  <si>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</si>
  <si>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</si>
  <si>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</si>
  <si>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</si>
  <si>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</si>
  <si>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</si>
  <si>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</si>
  <si>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</si>
  <si>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</si>
  <si>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</si>
  <si>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</si>
  <si>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</si>
  <si>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</si>
  <si>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</si>
  <si>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</si>
  <si>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</si>
  <si>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</si>
  <si>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</si>
  <si>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</si>
  <si>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</si>
  <si>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</si>
  <si>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</si>
  <si>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</si>
  <si>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</si>
  <si>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</si>
  <si>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</si>
  <si>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</si>
  <si>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</si>
  <si>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</si>
  <si>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</si>
  <si>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</si>
  <si>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</si>
  <si>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</si>
  <si>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</si>
  <si>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</si>
  <si>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</si>
  <si>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</si>
  <si>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</si>
  <si>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</si>
  <si>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</si>
  <si>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</si>
  <si>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</si>
  <si>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</si>
  <si>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</si>
  <si>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</si>
  <si>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</si>
  <si>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</si>
  <si>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</si>
  <si>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</si>
  <si>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</si>
  <si>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</si>
  <si>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</si>
  <si>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</si>
  <si>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</si>
  <si>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</si>
  <si>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</si>
  <si>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</si>
  <si>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</si>
  <si>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</si>
  <si>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</si>
  <si>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</si>
  <si>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</si>
  <si>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</si>
  <si>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</si>
  <si>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</si>
  <si>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</si>
  <si>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</si>
  <si>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</si>
  <si>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Země Curaçao</t>
  </si>
  <si>
    <t>Vysoká škola uvede počet a podíl studií ukončených absolvováním v daném roce, v rámci niž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</si>
  <si>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</si>
  <si>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</si>
  <si>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</si>
  <si>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</si>
  <si>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</si>
  <si>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</si>
  <si>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</si>
  <si>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</si>
  <si>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</si>
  <si>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</si>
  <si>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</si>
  <si>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</si>
  <si>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</si>
  <si>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</si>
  <si>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</si>
  <si>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</si>
  <si>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</si>
  <si>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</si>
  <si>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</si>
  <si>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</si>
  <si>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</si>
  <si>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</si>
  <si>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</si>
  <si>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</si>
  <si>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</si>
  <si>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</si>
  <si>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 xml:space="preserve"> - celkový údaj za VŠ není součtem údajů za jednotlivé fakulty, viz list metodika. </t>
  </si>
  <si>
    <t>Pozn.: *** = Počet smluv, které zůstaly v platnosti výjimkou ze zákazu ubytování plynoucí z vládních protipandemických opatření týkajících se ubytování. Jedná se např. o studenty s nařízenou pracovní povinností, dobrovolníky, studenty, kteří prohlásili vysokoškolskou kolej za své bydliště apod.</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</si>
  <si>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</si>
  <si>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(2021), tj. přihlášky ke studiu a přijatí/zapsaní studenti vztahující se k zápisům ke studiu proběhlým v roce 2021.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</si>
  <si>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2021,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</si>
  <si>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2021,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</si>
  <si>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2021). Údaje se vykazují za kalendářní rok, s rozlišením na ČR a zahraničí (s výjimkou spin-off/start-up podniků, viz tabulka). Dále vysoká škola uvede příjmy za rok 2021 z licenčních smluv, ze smluvního výzkumu, z vzdělávacích kurzů pro zaměstnance subjektů aplikační sféry a z poskytnutých konzultací a poradenství. Soukromé vysoké školy uvedou příjmy dle svého uvážení. </t>
  </si>
  <si>
    <t>Profesoři jmenovaní v roce 2021</t>
  </si>
  <si>
    <t>Docenti jmenovaní v roce 2021</t>
  </si>
  <si>
    <t>H2021/ 7. rámcový program EK</t>
  </si>
  <si>
    <t>Pozn.: *= Jedná se o nově vzniklé spin-off/start-up podniky podpořené vysokou školou v roce 2021 (počty).</t>
  </si>
  <si>
    <t xml:space="preserve">Pozn.: ***= Definice položek týkajících se příjmů a hodnoty v tabulce u těchto položek odpovídají Výroční zprávě o hospodaření pro rok 2021 pro VVŠ (tab. č. 6). SVŠ vyplní tyto položky dle uvážení. </t>
  </si>
  <si>
    <t>Počet podaných žádostí/rezervací o ubytování k 31/12/2021</t>
  </si>
  <si>
    <t>Počet kladně vyřízených žádostí/rezervací o ubytování k 31/12/2021</t>
  </si>
  <si>
    <t>Počet lůžkodnů v roce 2021</t>
  </si>
  <si>
    <t>Počet hlavních jídel vydaných v roce 2021 studentům</t>
  </si>
  <si>
    <t>Počet hlavních jídel vydaných v roce 2021 zaměstnancům vysoké školy</t>
  </si>
  <si>
    <t>Počet hlavních jídel vydaných v roce 2021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</si>
  <si>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n=2020 (X) a součtu neúspěšných studií této kohorty v kalendářním roce n=2020 a kalendářním roce n+1=2021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</si>
  <si>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V roce 2020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</si>
  <si>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2021 absolvovali zahraniční pobyt; započítávají se i ti studenti, jejichž pobyt začal v roce 2020. Započítávají se pouze studenti, jejichž pobyt trval více než 4 týdny (28 dní). Pokud VŠ uvádí i jinak dlouhé výjezdy, uvede to v poznámce k tabulce.</t>
  </si>
  <si>
    <t>Pozn.: *** = Přijíždějící studenti (tj. počty příjezdů) – kteří přijeli v roce 2021; započítávají se i ti studenti, jejichž pobyt začal v roce 2020. Započítávají se pouze studenti, jejichž pobyt trval více než 4 týdny (28 dní). Pokud VŠ uvádí i jinak dlouhé výjezdy, uvede to v poznámce k tabulce.</t>
  </si>
  <si>
    <t>Pozn.: **** = Vyjíždějící akademičtí pracovníci (tj. počty výjezdů) – kteří v roce 2021 absolvovali zahraniční pobyt; započítávají se i ti pracovníci, jejichž pobyt začal v roce 2020.</t>
  </si>
  <si>
    <t>Pozn.: ***** = Přijíždějící akademičtí pracovníci (tj. počty příjezdů) – kteří přijeli v roce 2021; započítávají se i ti pracovníci, jejichž pobyt začal v roce 2020.</t>
  </si>
  <si>
    <t xml:space="preserve">Pozn.: * = Vyjíždějící studenti (tj. počty výjezdů) – studenti, kteří v roce 2021 absolvovali (ukončili) zahraniční pobyt; započítávají se i ti studenti, jejichž pobyt začal v roce 2020. Započítávají se pouze studenti, jejichž pobyt trval alespoň 2 týdny (14 dní). </t>
  </si>
  <si>
    <t xml:space="preserve">Pozn.: ** = Přijíždějící studenti (tj. počty příjezdů) – studenti, kteří přijeli v roce 2021; započítávají se i ti studenti, jejichž pobyt začal v roce 2020. Započítávají se pouze studenti, jejichž pobyt trval alespoň 2 týdny (14 dní). </t>
  </si>
  <si>
    <t>Pozn.: *** = Vyjíždějící akademičtí/ostatní pracovníci (tj. počty výjezdů) – pracovníci, kteří v roce 2021 absolvovali (ukončili) zahraniční pobyt; započítávají se i ti pracovníci, jejichž pobyt začal v roce 2020. Započítávají se pouze pracovníci, jejichž pobyt trval alespoň 5 dní.</t>
  </si>
  <si>
    <t>Pozn.: **** = Přijíždějící akademičtí/ostatní pracovníci (tj. počty příjezdů) – pracovníci, kteří přijeli v roce 2021; započítávají se i ti pracovníci, jejichž pobyt začal v roce 2020. Započítávají se pouze pracovníci, jejichž pobyt trval alespoň 5 dní.</t>
  </si>
  <si>
    <t>Pozn.: = Elektronické jednotky zahrnují pouze jednotlivě nakupované tituly, nikoliv knihy a periodika, která jsou součástí předplácených „balíků“ od vydavatelů odborné a vědecké literatury.</t>
  </si>
  <si>
    <t xml:space="preserve">Počet realizovaných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</si>
  <si>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fyzických osob)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</si>
  <si>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</si>
  <si>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Vysoká škola technická a ekonomická v Českých Budějovicích</t>
  </si>
  <si>
    <t>VŠTE</t>
  </si>
  <si>
    <t>1,0 %</t>
  </si>
  <si>
    <t>4,0 %</t>
  </si>
  <si>
    <t>2,0 %</t>
  </si>
  <si>
    <t>0,0 %</t>
  </si>
  <si>
    <t>5 764</t>
  </si>
  <si>
    <t>4 786</t>
  </si>
  <si>
    <t>VŠTE - úroveň VŠ/rektorátu, nikoliv údaje za součásti VŠ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</si>
</sst>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0\ &quot;Kč&quot;;\-#,##0\ &quot;Kč&quot;"/>
    <numFmt numFmtId="44" formatCode="_-* #,##0.00\ &quot;Kč&quot;_-;\-* #,##0.00\ &quot;Kč&quot;_-;_-* &quot;-&quot;??\ &quot;Kč&quot;_-;_-@_-"/>
    <numFmt numFmtId="164" formatCode="_-* #,##0.00\ _K_č_-;\-* #,##0.00\ _K_č_-;_-* &quot;-&quot;??\ _K_č_-;_-@_-"/>
    <numFmt numFmtId="165" formatCode="_-* #,##0\ &quot;Kč&quot;_-;\-* #,##0\ &quot;Kč&quot;_-;_-* &quot;-&quot;??\ &quot;Kč&quot;_-;_-@_-"/>
    <numFmt numFmtId="166" formatCode="#,##0.0"/>
    <numFmt numFmtId="167" formatCode="0.0%"/>
    <numFmt numFmtId="168" formatCode="#,##0.000"/>
  </numFmts>
  <fonts count="38">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sz val="10"/>
      <color rgb="FF000000"/>
      <name val="Calibri"/>
      <family val="2"/>
    </font>
    <font>
      <sz val="10"/>
      <color theme="1"/>
      <name val="Calibri"/>
      <family val="2"/>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D9D9D9"/>
        <bgColor indexed="64"/>
      </patternFill>
    </fill>
  </fills>
  <borders count="7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6">
    <xf numFmtId="0" fontId="0" fillId="0" borderId="0"/>
    <xf numFmtId="0" fontId="4" fillId="0" borderId="0"/>
    <xf numFmtId="0" fontId="1" fillId="0" borderId="0"/>
    <xf numFmtId="164" fontId="1" fillId="0" borderId="0" applyFont="0" applyFill="0" applyBorder="0" applyAlignment="0" applyProtection="0"/>
    <xf numFmtId="0" fontId="29" fillId="0" borderId="0"/>
    <xf numFmtId="44" fontId="30" fillId="0" borderId="0" applyFont="0" applyFill="0" applyBorder="0" applyAlignment="0" applyProtection="0"/>
  </cellStyleXfs>
  <cellXfs count="590">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5" fillId="0" borderId="0" xfId="0" applyFont="1" applyAlignment="1"/>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0" borderId="1" xfId="0" applyNumberFormat="1"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0" borderId="7" xfId="0" applyFont="1" applyBorder="1" applyAlignment="1">
      <alignment wrapText="1"/>
    </xf>
    <xf numFmtId="0" fontId="5" fillId="0" borderId="8" xfId="0" applyFont="1" applyBorder="1"/>
    <xf numFmtId="0" fontId="6" fillId="3" borderId="10" xfId="0" applyFont="1" applyFill="1" applyBorder="1" applyAlignment="1">
      <alignment wrapText="1"/>
    </xf>
    <xf numFmtId="0" fontId="6" fillId="3" borderId="11" xfId="0" applyNumberFormat="1"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applyAlignment="1"/>
    <xf numFmtId="0" fontId="7" fillId="4" borderId="1" xfId="0" applyFont="1" applyFill="1" applyBorder="1" applyAlignment="1"/>
    <xf numFmtId="0" fontId="7" fillId="4" borderId="1" xfId="0" applyFont="1" applyFill="1" applyBorder="1" applyAlignment="1">
      <alignment horizontal="center"/>
    </xf>
    <xf numFmtId="0" fontId="5" fillId="2" borderId="3" xfId="0" applyFont="1" applyFill="1" applyBorder="1" applyAlignment="1"/>
    <xf numFmtId="0" fontId="5" fillId="0" borderId="3" xfId="0" applyFont="1" applyBorder="1" applyAlignment="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6" fillId="3" borderId="11" xfId="0" applyNumberFormat="1"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3" borderId="3" xfId="0" applyFont="1" applyFill="1" applyBorder="1" applyAlignment="1">
      <alignment horizontal="center" wrapText="1"/>
    </xf>
    <xf numFmtId="0" fontId="6" fillId="5" borderId="1" xfId="0" applyFont="1" applyFill="1" applyBorder="1" applyAlignment="1">
      <alignment horizontal="right" wrapText="1"/>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5" fillId="0" borderId="0" xfId="0" applyFont="1" applyFill="1" applyBorder="1"/>
    <xf numFmtId="0" fontId="5" fillId="0" borderId="0" xfId="0" applyFont="1" applyFill="1"/>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5" fillId="3" borderId="1" xfId="0" applyFont="1" applyFill="1" applyBorder="1" applyAlignment="1"/>
    <xf numFmtId="0" fontId="5" fillId="3" borderId="3" xfId="0" applyFont="1" applyFill="1" applyBorder="1" applyAlignment="1"/>
    <xf numFmtId="0" fontId="12" fillId="0" borderId="0" xfId="0" applyFont="1" applyAlignment="1">
      <alignment vertical="center" wrapText="1"/>
    </xf>
    <xf numFmtId="0" fontId="6" fillId="3" borderId="7" xfId="0" applyFont="1" applyFill="1" applyBorder="1" applyAlignment="1">
      <alignment wrapText="1"/>
    </xf>
    <xf numFmtId="0" fontId="5" fillId="3" borderId="8" xfId="0" applyFont="1" applyFill="1" applyBorder="1"/>
    <xf numFmtId="0" fontId="7" fillId="2" borderId="5" xfId="0" applyFont="1" applyFill="1" applyBorder="1" applyAlignment="1"/>
    <xf numFmtId="0" fontId="10" fillId="0" borderId="1" xfId="0" applyFont="1" applyFill="1" applyBorder="1" applyAlignment="1">
      <alignment horizontal="center" vertical="center" wrapText="1"/>
    </xf>
    <xf numFmtId="0" fontId="16" fillId="0" borderId="0" xfId="0" applyFont="1" applyAlignment="1">
      <alignment wrapText="1"/>
    </xf>
    <xf numFmtId="0" fontId="0" fillId="0" borderId="0" xfId="0" applyFont="1"/>
    <xf numFmtId="0" fontId="0" fillId="0" borderId="0" xfId="0" applyFont="1" applyFill="1" applyAlignment="1">
      <alignment vertical="center" wrapText="1"/>
    </xf>
    <xf numFmtId="0" fontId="5" fillId="0" borderId="0" xfId="0" applyFont="1" applyFill="1" applyAlignment="1"/>
    <xf numFmtId="0" fontId="6" fillId="0" borderId="2" xfId="0" applyFont="1" applyFill="1" applyBorder="1" applyAlignment="1">
      <alignment wrapText="1"/>
    </xf>
    <xf numFmtId="0" fontId="5" fillId="0" borderId="3" xfId="0" applyFont="1" applyFill="1" applyBorder="1"/>
    <xf numFmtId="0" fontId="14" fillId="0" borderId="0" xfId="0" applyFont="1"/>
    <xf numFmtId="0" fontId="6" fillId="3" borderId="22" xfId="0" applyFont="1" applyFill="1" applyBorder="1" applyAlignment="1">
      <alignment wrapText="1"/>
    </xf>
    <xf numFmtId="0" fontId="6" fillId="3" borderId="24" xfId="0" applyFont="1" applyFill="1" applyBorder="1" applyAlignment="1">
      <alignment horizontal="right" wrapText="1"/>
    </xf>
    <xf numFmtId="0" fontId="5" fillId="0" borderId="3" xfId="0" applyFont="1" applyBorder="1" applyAlignment="1">
      <alignment horizontal="right"/>
    </xf>
    <xf numFmtId="0" fontId="5" fillId="0" borderId="2" xfId="0" applyFont="1" applyBorder="1" applyAlignment="1"/>
    <xf numFmtId="0" fontId="6" fillId="3" borderId="3" xfId="0" applyFont="1" applyFill="1" applyBorder="1" applyAlignment="1">
      <alignment horizontal="right" wrapText="1"/>
    </xf>
    <xf numFmtId="0" fontId="6" fillId="0" borderId="22" xfId="0" applyFont="1" applyBorder="1" applyAlignment="1">
      <alignment wrapText="1"/>
    </xf>
    <xf numFmtId="0" fontId="11" fillId="3" borderId="1" xfId="0" applyFont="1" applyFill="1" applyBorder="1" applyAlignment="1">
      <alignment horizontal="left" vertical="top" wrapText="1"/>
    </xf>
    <xf numFmtId="0" fontId="15" fillId="3" borderId="1" xfId="0" applyFont="1" applyFill="1" applyBorder="1" applyAlignment="1">
      <alignment horizontal="justify" vertical="center" wrapText="1"/>
    </xf>
    <xf numFmtId="0" fontId="11" fillId="0" borderId="1" xfId="0" applyFont="1" applyFill="1" applyBorder="1" applyAlignment="1">
      <alignment horizontal="left" vertical="top" wrapText="1"/>
    </xf>
    <xf numFmtId="0" fontId="18" fillId="0" borderId="0" xfId="0" applyFont="1" applyAlignment="1">
      <alignment horizontal="left" vertical="center"/>
    </xf>
    <xf numFmtId="0" fontId="20" fillId="0" borderId="0" xfId="0" applyFont="1" applyFill="1" applyAlignment="1">
      <alignment wrapText="1"/>
    </xf>
    <xf numFmtId="0" fontId="15" fillId="0" borderId="0" xfId="0" applyFont="1" applyFill="1" applyBorder="1" applyAlignment="1">
      <alignment horizontal="left" wrapText="1"/>
    </xf>
    <xf numFmtId="0" fontId="16" fillId="0" borderId="0" xfId="0" applyFont="1" applyAlignment="1"/>
    <xf numFmtId="0" fontId="6" fillId="0" borderId="0" xfId="0" applyFont="1" applyFill="1" applyAlignment="1">
      <alignment wrapText="1"/>
    </xf>
    <xf numFmtId="0" fontId="18" fillId="0" borderId="0" xfId="0" applyFont="1" applyAlignment="1"/>
    <xf numFmtId="0" fontId="15" fillId="0" borderId="1" xfId="0" applyFont="1" applyFill="1" applyBorder="1" applyAlignment="1">
      <alignment horizontal="left" vertical="top" wrapText="1"/>
    </xf>
    <xf numFmtId="0" fontId="15" fillId="3" borderId="1" xfId="0" applyFont="1" applyFill="1" applyBorder="1" applyAlignment="1">
      <alignment horizontal="left" vertical="top" wrapText="1"/>
    </xf>
    <xf numFmtId="0" fontId="15" fillId="0" borderId="0" xfId="0" applyFont="1" applyFill="1" applyAlignment="1">
      <alignment horizontal="left" vertical="top" wrapText="1"/>
    </xf>
    <xf numFmtId="0" fontId="11" fillId="0" borderId="0" xfId="0" applyFont="1" applyFill="1" applyAlignment="1">
      <alignment horizontal="left" vertical="top" wrapText="1"/>
    </xf>
    <xf numFmtId="0" fontId="6" fillId="0" borderId="0" xfId="0" applyFont="1" applyBorder="1" applyAlignment="1">
      <alignment wrapText="1"/>
    </xf>
    <xf numFmtId="0" fontId="6" fillId="0" borderId="1" xfId="0" applyFont="1" applyBorder="1" applyAlignment="1">
      <alignment horizontal="center" wrapText="1"/>
    </xf>
    <xf numFmtId="0" fontId="6" fillId="0" borderId="8" xfId="0" applyFont="1" applyBorder="1" applyAlignment="1">
      <alignment horizontal="center" wrapText="1"/>
    </xf>
    <xf numFmtId="0" fontId="6" fillId="3" borderId="4" xfId="0" applyNumberFormat="1" applyFont="1" applyFill="1" applyBorder="1" applyAlignment="1">
      <alignment horizontal="right" wrapText="1"/>
    </xf>
    <xf numFmtId="0" fontId="7" fillId="2" borderId="2" xfId="0" applyFont="1" applyFill="1" applyBorder="1" applyAlignment="1">
      <alignment wrapText="1"/>
    </xf>
    <xf numFmtId="0" fontId="5" fillId="0" borderId="1" xfId="0" applyFont="1" applyFill="1" applyBorder="1" applyAlignment="1"/>
    <xf numFmtId="0" fontId="5" fillId="0" borderId="11" xfId="0" applyFont="1" applyFill="1" applyBorder="1" applyAlignment="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8" xfId="0" applyFont="1" applyFill="1" applyBorder="1" applyAlignment="1">
      <alignment wrapText="1"/>
    </xf>
    <xf numFmtId="0" fontId="5" fillId="3" borderId="45" xfId="0" applyFont="1" applyFill="1" applyBorder="1"/>
    <xf numFmtId="0" fontId="5" fillId="3" borderId="46" xfId="0" applyFont="1" applyFill="1" applyBorder="1"/>
    <xf numFmtId="0" fontId="5" fillId="0" borderId="11" xfId="0" applyFont="1" applyBorder="1"/>
    <xf numFmtId="0" fontId="5" fillId="0" borderId="2" xfId="0" applyFont="1" applyBorder="1"/>
    <xf numFmtId="0" fontId="5" fillId="0" borderId="10" xfId="0" applyFont="1" applyBorder="1"/>
    <xf numFmtId="0" fontId="6" fillId="3" borderId="12" xfId="0" applyFont="1" applyFill="1" applyBorder="1" applyAlignment="1">
      <alignment wrapText="1"/>
    </xf>
    <xf numFmtId="0" fontId="17" fillId="0" borderId="0" xfId="0" applyFont="1" applyFill="1" applyAlignment="1">
      <alignment vertical="top" wrapText="1"/>
    </xf>
    <xf numFmtId="0" fontId="6" fillId="0" borderId="2" xfId="0" applyFont="1" applyBorder="1"/>
    <xf numFmtId="0" fontId="6" fillId="3" borderId="1" xfId="0" applyFont="1" applyFill="1" applyBorder="1" applyAlignment="1">
      <alignment horizontal="center" wrapText="1"/>
    </xf>
    <xf numFmtId="0" fontId="5" fillId="0" borderId="1" xfId="0" applyFont="1" applyFill="1" applyBorder="1"/>
    <xf numFmtId="0" fontId="6" fillId="0" borderId="11" xfId="0" applyFont="1" applyFill="1" applyBorder="1" applyAlignment="1">
      <alignment wrapText="1"/>
    </xf>
    <xf numFmtId="0" fontId="10" fillId="0" borderId="10" xfId="0" applyFont="1" applyFill="1" applyBorder="1"/>
    <xf numFmtId="0" fontId="15" fillId="0" borderId="4" xfId="0" applyFont="1" applyFill="1" applyBorder="1" applyAlignment="1">
      <alignment horizontal="left" wrapText="1"/>
    </xf>
    <xf numFmtId="0" fontId="10" fillId="0" borderId="7" xfId="0" applyFont="1" applyFill="1" applyBorder="1"/>
    <xf numFmtId="0" fontId="15" fillId="0" borderId="9" xfId="0" applyFont="1" applyFill="1" applyBorder="1" applyAlignment="1">
      <alignment horizontal="left" wrapText="1"/>
    </xf>
    <xf numFmtId="0" fontId="10" fillId="0" borderId="0" xfId="0" applyFont="1" applyFill="1" applyBorder="1"/>
    <xf numFmtId="0" fontId="5" fillId="0" borderId="0" xfId="0" applyFont="1" applyFill="1" applyAlignment="1">
      <alignment horizontal="right"/>
    </xf>
    <xf numFmtId="0" fontId="17" fillId="0" borderId="0" xfId="0" applyFont="1" applyAlignment="1">
      <alignment wrapText="1"/>
    </xf>
    <xf numFmtId="0" fontId="17" fillId="0" borderId="0" xfId="0" applyFont="1" applyAlignment="1">
      <alignment horizontal="right"/>
    </xf>
    <xf numFmtId="0" fontId="17" fillId="0" borderId="0" xfId="0" applyFont="1"/>
    <xf numFmtId="0" fontId="17" fillId="0" borderId="4" xfId="0" applyFont="1" applyFill="1" applyBorder="1"/>
    <xf numFmtId="0" fontId="16" fillId="0" borderId="0" xfId="0" applyFont="1" applyBorder="1" applyAlignment="1">
      <alignment wrapText="1"/>
    </xf>
    <xf numFmtId="0" fontId="17" fillId="0" borderId="0" xfId="0" applyFont="1" applyFill="1"/>
    <xf numFmtId="0" fontId="7" fillId="0" borderId="5" xfId="0" applyFont="1" applyFill="1" applyBorder="1" applyAlignment="1"/>
    <xf numFmtId="0" fontId="7" fillId="0" borderId="5" xfId="0" applyFont="1" applyFill="1" applyBorder="1" applyAlignment="1">
      <alignment horizontal="center"/>
    </xf>
    <xf numFmtId="0" fontId="5" fillId="3" borderId="5" xfId="0" applyFont="1" applyFill="1" applyBorder="1" applyAlignment="1"/>
    <xf numFmtId="0" fontId="17" fillId="0" borderId="0" xfId="0" applyFont="1" applyFill="1" applyAlignment="1">
      <alignment horizontal="left" vertical="top" wrapText="1"/>
    </xf>
    <xf numFmtId="0" fontId="10" fillId="0" borderId="10" xfId="0" applyFont="1" applyFill="1" applyBorder="1" applyAlignment="1">
      <alignment wrapText="1"/>
    </xf>
    <xf numFmtId="0" fontId="17" fillId="0" borderId="1" xfId="0" applyFont="1" applyFill="1" applyBorder="1"/>
    <xf numFmtId="0" fontId="17" fillId="0" borderId="0" xfId="0" applyFont="1" applyFill="1" applyAlignment="1">
      <alignment wrapText="1"/>
    </xf>
    <xf numFmtId="0" fontId="17" fillId="0" borderId="0" xfId="0" applyFont="1" applyFill="1" applyAlignment="1">
      <alignment horizontal="right"/>
    </xf>
    <xf numFmtId="0" fontId="6" fillId="0" borderId="10" xfId="0" applyFont="1" applyFill="1" applyBorder="1" applyAlignment="1">
      <alignment wrapText="1"/>
    </xf>
    <xf numFmtId="0" fontId="10" fillId="0" borderId="26" xfId="0" applyFont="1" applyFill="1" applyBorder="1" applyAlignment="1">
      <alignment wrapText="1"/>
    </xf>
    <xf numFmtId="0" fontId="10" fillId="0" borderId="1" xfId="0" applyFont="1" applyFill="1" applyBorder="1" applyAlignment="1">
      <alignment wrapText="1"/>
    </xf>
    <xf numFmtId="0" fontId="10" fillId="0" borderId="5" xfId="0" applyFont="1" applyFill="1" applyBorder="1" applyAlignment="1">
      <alignment wrapText="1"/>
    </xf>
    <xf numFmtId="0" fontId="10" fillId="0" borderId="2" xfId="0" applyFont="1" applyFill="1" applyBorder="1" applyAlignment="1">
      <alignment wrapText="1"/>
    </xf>
    <xf numFmtId="0" fontId="10" fillId="0" borderId="3" xfId="0" applyFont="1" applyFill="1" applyBorder="1" applyAlignment="1">
      <alignment wrapText="1"/>
    </xf>
    <xf numFmtId="0" fontId="25" fillId="0" borderId="6" xfId="0" applyFont="1" applyFill="1" applyBorder="1"/>
    <xf numFmtId="0" fontId="10" fillId="0" borderId="9" xfId="0" applyFont="1" applyFill="1" applyBorder="1" applyAlignment="1">
      <alignment wrapText="1"/>
    </xf>
    <xf numFmtId="0" fontId="10" fillId="0" borderId="15" xfId="0" applyFont="1" applyFill="1" applyBorder="1" applyAlignment="1">
      <alignment horizontal="center" wrapText="1"/>
    </xf>
    <xf numFmtId="0" fontId="10" fillId="0" borderId="32" xfId="0" applyFont="1" applyFill="1" applyBorder="1" applyAlignment="1">
      <alignment horizontal="center" wrapText="1"/>
    </xf>
    <xf numFmtId="0" fontId="6" fillId="0" borderId="8" xfId="0" applyFont="1" applyBorder="1" applyAlignment="1">
      <alignment wrapText="1"/>
    </xf>
    <xf numFmtId="0" fontId="17" fillId="3" borderId="3" xfId="0" applyFont="1" applyFill="1" applyBorder="1"/>
    <xf numFmtId="0" fontId="17" fillId="0" borderId="1" xfId="0" applyFont="1" applyBorder="1"/>
    <xf numFmtId="0" fontId="17" fillId="0" borderId="5" xfId="0" applyFont="1" applyFill="1" applyBorder="1"/>
    <xf numFmtId="0" fontId="17" fillId="0" borderId="8" xfId="0" applyFont="1" applyBorder="1"/>
    <xf numFmtId="0" fontId="17" fillId="0" borderId="8" xfId="0" applyFont="1" applyFill="1" applyBorder="1"/>
    <xf numFmtId="0" fontId="17" fillId="0" borderId="36" xfId="0" applyFont="1" applyFill="1" applyBorder="1"/>
    <xf numFmtId="0" fontId="17" fillId="3" borderId="9" xfId="0" applyFont="1" applyFill="1" applyBorder="1"/>
    <xf numFmtId="0" fontId="5" fillId="0" borderId="2" xfId="0" applyFont="1" applyFill="1" applyBorder="1" applyAlignment="1">
      <alignment wrapText="1"/>
    </xf>
    <xf numFmtId="0" fontId="5" fillId="0" borderId="11" xfId="0" applyFont="1" applyFill="1" applyBorder="1"/>
    <xf numFmtId="0" fontId="5" fillId="0" borderId="1" xfId="0" applyNumberFormat="1" applyFont="1" applyFill="1" applyBorder="1" applyAlignment="1">
      <alignment horizontal="center"/>
    </xf>
    <xf numFmtId="0" fontId="5" fillId="0" borderId="11" xfId="0" applyNumberFormat="1" applyFont="1" applyFill="1" applyBorder="1" applyAlignment="1">
      <alignment horizontal="center"/>
    </xf>
    <xf numFmtId="0" fontId="5" fillId="3" borderId="45" xfId="0" applyNumberFormat="1" applyFont="1" applyFill="1" applyBorder="1" applyAlignment="1">
      <alignment horizontal="center"/>
    </xf>
    <xf numFmtId="0" fontId="6" fillId="0" borderId="0" xfId="0" applyFont="1"/>
    <xf numFmtId="0" fontId="5" fillId="0" borderId="0" xfId="0" applyFont="1" applyAlignment="1">
      <alignment horizontal="left"/>
    </xf>
    <xf numFmtId="0" fontId="10" fillId="0" borderId="11" xfId="0" applyFont="1" applyFill="1" applyBorder="1" applyAlignment="1">
      <alignment horizontal="center" wrapText="1"/>
    </xf>
    <xf numFmtId="0" fontId="17" fillId="0" borderId="2" xfId="0" applyFont="1" applyBorder="1" applyAlignment="1">
      <alignment wrapText="1"/>
    </xf>
    <xf numFmtId="0" fontId="17" fillId="0" borderId="7" xfId="0" applyFont="1" applyBorder="1" applyAlignment="1">
      <alignment wrapText="1"/>
    </xf>
    <xf numFmtId="0" fontId="10" fillId="3" borderId="10" xfId="0" applyFont="1" applyFill="1" applyBorder="1" applyAlignment="1">
      <alignment wrapText="1"/>
    </xf>
    <xf numFmtId="0" fontId="25" fillId="2" borderId="2" xfId="0" applyFont="1" applyFill="1" applyBorder="1" applyAlignment="1">
      <alignment wrapText="1"/>
    </xf>
    <xf numFmtId="0" fontId="17" fillId="3" borderId="11" xfId="0" applyNumberFormat="1" applyFont="1" applyFill="1" applyBorder="1" applyAlignment="1">
      <alignment horizontal="center"/>
    </xf>
    <xf numFmtId="0" fontId="17" fillId="0" borderId="38" xfId="0" applyFont="1" applyFill="1" applyBorder="1"/>
    <xf numFmtId="0" fontId="17" fillId="0" borderId="39" xfId="0" applyFont="1" applyFill="1" applyBorder="1"/>
    <xf numFmtId="0" fontId="17" fillId="3" borderId="24" xfId="0" applyFont="1" applyFill="1" applyBorder="1"/>
    <xf numFmtId="0" fontId="17" fillId="0" borderId="20" xfId="0" applyFont="1" applyFill="1" applyBorder="1"/>
    <xf numFmtId="0" fontId="17" fillId="0" borderId="10" xfId="0" applyFont="1" applyFill="1" applyBorder="1" applyAlignment="1">
      <alignment wrapText="1"/>
    </xf>
    <xf numFmtId="0" fontId="17" fillId="0" borderId="11" xfId="0" applyFont="1" applyFill="1" applyBorder="1"/>
    <xf numFmtId="0" fontId="17"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Fill="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6" xfId="0" applyFont="1" applyFill="1" applyBorder="1" applyAlignment="1">
      <alignment horizontal="center" wrapText="1"/>
    </xf>
    <xf numFmtId="0" fontId="6" fillId="3" borderId="1" xfId="0" applyFont="1" applyFill="1" applyBorder="1"/>
    <xf numFmtId="0" fontId="6" fillId="3" borderId="45" xfId="0" applyFont="1" applyFill="1" applyBorder="1"/>
    <xf numFmtId="0" fontId="6" fillId="3" borderId="46" xfId="0" applyFont="1" applyFill="1" applyBorder="1"/>
    <xf numFmtId="0" fontId="5" fillId="0" borderId="5" xfId="0" applyFont="1" applyFill="1" applyBorder="1" applyAlignment="1"/>
    <xf numFmtId="0" fontId="5" fillId="0" borderId="3" xfId="0" applyFont="1" applyFill="1" applyBorder="1" applyAlignment="1"/>
    <xf numFmtId="0" fontId="6" fillId="0" borderId="19" xfId="0" applyFont="1" applyFill="1" applyBorder="1" applyAlignment="1">
      <alignment wrapText="1"/>
    </xf>
    <xf numFmtId="0" fontId="5" fillId="0" borderId="12" xfId="0" applyFont="1" applyFill="1" applyBorder="1" applyAlignment="1"/>
    <xf numFmtId="0" fontId="5" fillId="0" borderId="4" xfId="0" applyFont="1" applyFill="1" applyBorder="1" applyAlignment="1"/>
    <xf numFmtId="0" fontId="6" fillId="0" borderId="1" xfId="0" applyFont="1" applyFill="1" applyBorder="1" applyAlignment="1">
      <alignment horizontal="right" wrapText="1"/>
    </xf>
    <xf numFmtId="0" fontId="6" fillId="2" borderId="2" xfId="0" applyFont="1" applyFill="1" applyBorder="1" applyAlignment="1">
      <alignment vertical="center" wrapText="1"/>
    </xf>
    <xf numFmtId="0" fontId="6" fillId="2" borderId="1" xfId="0" applyNumberFormat="1" applyFont="1" applyFill="1" applyBorder="1" applyAlignment="1">
      <alignment horizontal="center" vertical="center" wrapText="1"/>
    </xf>
    <xf numFmtId="0" fontId="28" fillId="0" borderId="0" xfId="0" applyFont="1" applyAlignment="1">
      <alignment vertical="center" wrapText="1"/>
    </xf>
    <xf numFmtId="0" fontId="28" fillId="0" borderId="0" xfId="0" applyFont="1" applyFill="1" applyAlignment="1">
      <alignment vertical="center" wrapText="1"/>
    </xf>
    <xf numFmtId="0" fontId="7" fillId="3" borderId="10" xfId="0" applyFont="1" applyFill="1" applyBorder="1" applyAlignment="1">
      <alignment wrapText="1"/>
    </xf>
    <xf numFmtId="0" fontId="8"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6" fillId="0" borderId="1" xfId="0" applyFont="1" applyBorder="1" applyAlignment="1">
      <alignment horizontal="center" wrapText="1"/>
    </xf>
    <xf numFmtId="0" fontId="5" fillId="0" borderId="7" xfId="0" applyFont="1" applyFill="1" applyBorder="1" applyAlignment="1">
      <alignment wrapText="1"/>
    </xf>
    <xf numFmtId="0" fontId="10" fillId="0" borderId="25" xfId="0" applyFont="1" applyFill="1" applyBorder="1" applyAlignment="1">
      <alignment wrapText="1"/>
    </xf>
    <xf numFmtId="0" fontId="10" fillId="0" borderId="33" xfId="0" applyFont="1" applyFill="1" applyBorder="1" applyAlignment="1">
      <alignment wrapText="1"/>
    </xf>
    <xf numFmtId="0" fontId="5" fillId="0" borderId="10" xfId="0" applyFont="1" applyBorder="1" applyAlignment="1">
      <alignment wrapText="1"/>
    </xf>
    <xf numFmtId="0" fontId="6" fillId="3" borderId="5" xfId="0" applyNumberFormat="1"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6" xfId="0" applyFont="1" applyFill="1" applyBorder="1" applyAlignment="1">
      <alignment wrapText="1"/>
    </xf>
    <xf numFmtId="0" fontId="6" fillId="3" borderId="1" xfId="0" applyFont="1" applyFill="1" applyBorder="1" applyAlignment="1"/>
    <xf numFmtId="165" fontId="6" fillId="3" borderId="1" xfId="5" applyNumberFormat="1" applyFont="1" applyFill="1" applyBorder="1"/>
    <xf numFmtId="0" fontId="6" fillId="0" borderId="1" xfId="0" applyFont="1" applyBorder="1" applyAlignment="1">
      <alignment horizontal="center" wrapText="1"/>
    </xf>
    <xf numFmtId="0" fontId="6" fillId="2" borderId="1" xfId="0" applyFont="1" applyFill="1" applyBorder="1" applyAlignment="1">
      <alignment horizontal="center" wrapText="1"/>
    </xf>
    <xf numFmtId="0" fontId="6" fillId="0" borderId="1" xfId="0" applyFont="1" applyBorder="1" applyAlignment="1">
      <alignment horizontal="center" wrapText="1"/>
    </xf>
    <xf numFmtId="0" fontId="17" fillId="0" borderId="0" xfId="0" applyFont="1" applyFill="1" applyAlignment="1">
      <alignment horizontal="left" vertical="top" wrapText="1"/>
    </xf>
    <xf numFmtId="0" fontId="6" fillId="0" borderId="1" xfId="0" applyFont="1" applyFill="1" applyBorder="1" applyAlignment="1">
      <alignment horizontal="center" wrapText="1"/>
    </xf>
    <xf numFmtId="49" fontId="5" fillId="3" borderId="3" xfId="0" applyNumberFormat="1" applyFont="1" applyFill="1" applyBorder="1" applyAlignment="1">
      <alignment horizontal="right"/>
    </xf>
    <xf numFmtId="0" fontId="17" fillId="0" borderId="11" xfId="0" applyNumberFormat="1" applyFont="1" applyFill="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7" fillId="0" borderId="3" xfId="0" applyFont="1" applyBorder="1" applyAlignment="1">
      <alignment horizontal="right"/>
    </xf>
    <xf numFmtId="0" fontId="10" fillId="3" borderId="2" xfId="0" applyFont="1" applyFill="1" applyBorder="1" applyAlignment="1">
      <alignment wrapText="1"/>
    </xf>
    <xf numFmtId="0" fontId="10" fillId="3" borderId="3" xfId="0" applyFont="1" applyFill="1" applyBorder="1" applyAlignment="1">
      <alignment horizontal="right" wrapText="1"/>
    </xf>
    <xf numFmtId="0" fontId="5" fillId="0" borderId="3" xfId="0" applyFont="1" applyFill="1" applyBorder="1" applyAlignment="1">
      <alignment horizontal="right"/>
    </xf>
    <xf numFmtId="0" fontId="5" fillId="0" borderId="4" xfId="0" applyFont="1" applyFill="1" applyBorder="1" applyAlignment="1">
      <alignment horizontal="right"/>
    </xf>
    <xf numFmtId="0" fontId="6" fillId="3" borderId="41" xfId="0" applyFont="1" applyFill="1" applyBorder="1" applyAlignment="1">
      <alignment wrapText="1"/>
    </xf>
    <xf numFmtId="0" fontId="5" fillId="3" borderId="42" xfId="0" applyNumberFormat="1" applyFont="1" applyFill="1" applyBorder="1" applyAlignment="1">
      <alignment horizontal="center"/>
    </xf>
    <xf numFmtId="0" fontId="5" fillId="3" borderId="42" xfId="0" applyFont="1" applyFill="1" applyBorder="1"/>
    <xf numFmtId="0" fontId="5" fillId="3" borderId="43" xfId="0" applyFont="1" applyFill="1" applyBorder="1"/>
    <xf numFmtId="0" fontId="5" fillId="3" borderId="44" xfId="0" applyFont="1" applyFill="1" applyBorder="1"/>
    <xf numFmtId="3" fontId="6" fillId="3" borderId="4" xfId="0" applyNumberFormat="1" applyFont="1" applyFill="1" applyBorder="1" applyAlignment="1">
      <alignment horizontal="right"/>
    </xf>
    <xf numFmtId="3" fontId="17" fillId="0" borderId="1" xfId="0" applyNumberFormat="1" applyFont="1" applyBorder="1" applyAlignment="1">
      <alignment horizontal="right"/>
    </xf>
    <xf numFmtId="3" fontId="17" fillId="0" borderId="1" xfId="0" applyNumberFormat="1" applyFont="1" applyBorder="1"/>
    <xf numFmtId="3" fontId="17" fillId="0" borderId="3" xfId="0" applyNumberFormat="1" applyFont="1" applyBorder="1"/>
    <xf numFmtId="3" fontId="17" fillId="0" borderId="8" xfId="0" applyNumberFormat="1" applyFont="1" applyBorder="1" applyAlignment="1">
      <alignment horizontal="right"/>
    </xf>
    <xf numFmtId="3" fontId="17" fillId="0" borderId="8" xfId="0" applyNumberFormat="1" applyFont="1" applyBorder="1"/>
    <xf numFmtId="3" fontId="17" fillId="0" borderId="9" xfId="0" applyNumberFormat="1" applyFont="1" applyBorder="1"/>
    <xf numFmtId="3" fontId="17" fillId="3" borderId="11" xfId="0" applyNumberFormat="1" applyFont="1" applyFill="1" applyBorder="1"/>
    <xf numFmtId="3" fontId="17" fillId="3" borderId="4" xfId="0" applyNumberFormat="1" applyFont="1" applyFill="1" applyBorder="1"/>
    <xf numFmtId="0" fontId="6" fillId="3" borderId="15" xfId="0" applyFont="1" applyFill="1" applyBorder="1"/>
    <xf numFmtId="0" fontId="10" fillId="0" borderId="37" xfId="0" applyFont="1" applyFill="1" applyBorder="1" applyAlignment="1">
      <alignment wrapText="1"/>
    </xf>
    <xf numFmtId="0" fontId="10" fillId="0" borderId="59" xfId="0" applyFont="1" applyFill="1" applyBorder="1" applyAlignment="1">
      <alignment wrapText="1"/>
    </xf>
    <xf numFmtId="0" fontId="10" fillId="0" borderId="36" xfId="0" applyFont="1" applyFill="1" applyBorder="1" applyAlignment="1">
      <alignment wrapText="1"/>
    </xf>
    <xf numFmtId="0" fontId="10" fillId="0" borderId="7" xfId="0" applyFont="1" applyFill="1" applyBorder="1" applyAlignment="1">
      <alignment wrapText="1"/>
    </xf>
    <xf numFmtId="0" fontId="10" fillId="0" borderId="52" xfId="0" applyFont="1" applyFill="1" applyBorder="1" applyAlignment="1">
      <alignment wrapText="1"/>
    </xf>
    <xf numFmtId="0" fontId="25" fillId="2" borderId="22" xfId="0" applyFont="1" applyFill="1" applyBorder="1" applyAlignment="1">
      <alignment wrapText="1"/>
    </xf>
    <xf numFmtId="0" fontId="17" fillId="2" borderId="24" xfId="0" applyFont="1" applyFill="1" applyBorder="1"/>
    <xf numFmtId="0" fontId="17" fillId="3" borderId="23" xfId="0" applyFont="1" applyFill="1" applyBorder="1"/>
    <xf numFmtId="3" fontId="17" fillId="3" borderId="11" xfId="0" applyNumberFormat="1" applyFont="1" applyFill="1" applyBorder="1" applyAlignment="1">
      <alignment horizontal="right"/>
    </xf>
    <xf numFmtId="17" fontId="11" fillId="0" borderId="1" xfId="0" applyNumberFormat="1" applyFont="1" applyFill="1" applyBorder="1" applyAlignment="1">
      <alignment horizontal="left" vertical="top" wrapText="1"/>
    </xf>
    <xf numFmtId="0" fontId="10" fillId="3" borderId="35" xfId="0" applyFont="1" applyFill="1" applyBorder="1" applyAlignment="1">
      <alignment wrapText="1"/>
    </xf>
    <xf numFmtId="0" fontId="10" fillId="4" borderId="10" xfId="0" applyFont="1" applyFill="1" applyBorder="1" applyAlignment="1">
      <alignment wrapText="1"/>
    </xf>
    <xf numFmtId="0" fontId="10" fillId="2" borderId="19" xfId="0" applyFont="1" applyFill="1" applyBorder="1" applyAlignment="1">
      <alignment horizontal="left"/>
    </xf>
    <xf numFmtId="167" fontId="5" fillId="0" borderId="1" xfId="0" applyNumberFormat="1" applyFont="1" applyFill="1" applyBorder="1" applyAlignment="1"/>
    <xf numFmtId="167" fontId="0" fillId="3" borderId="11" xfId="0" applyNumberFormat="1" applyFill="1" applyBorder="1" applyAlignment="1"/>
    <xf numFmtId="167" fontId="0" fillId="3" borderId="4" xfId="0" applyNumberFormat="1" applyFill="1" applyBorder="1"/>
    <xf numFmtId="0" fontId="0" fillId="0" borderId="0" xfId="0" applyAlignment="1">
      <alignment wrapText="1"/>
    </xf>
    <xf numFmtId="167" fontId="0" fillId="0" borderId="11" xfId="0" applyNumberFormat="1" applyBorder="1"/>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6" fillId="0" borderId="1" xfId="1" applyFont="1" applyBorder="1" applyAlignment="1">
      <alignment horizontal="center" wrapText="1"/>
    </xf>
    <xf numFmtId="0" fontId="6" fillId="3" borderId="1" xfId="0" applyNumberFormat="1" applyFont="1" applyFill="1" applyBorder="1" applyAlignment="1">
      <alignment horizontal="right" wrapText="1"/>
    </xf>
    <xf numFmtId="0" fontId="6" fillId="3" borderId="3" xfId="0" applyNumberFormat="1" applyFont="1" applyFill="1" applyBorder="1" applyAlignment="1">
      <alignment horizontal="right" wrapText="1"/>
    </xf>
    <xf numFmtId="0" fontId="6" fillId="0" borderId="11" xfId="0" applyNumberFormat="1" applyFont="1" applyFill="1" applyBorder="1" applyAlignment="1">
      <alignment horizontal="right" wrapText="1"/>
    </xf>
    <xf numFmtId="0" fontId="6" fillId="0" borderId="4" xfId="0" applyNumberFormat="1" applyFont="1" applyFill="1" applyBorder="1" applyAlignment="1">
      <alignment horizontal="right" wrapText="1"/>
    </xf>
    <xf numFmtId="0" fontId="5" fillId="2" borderId="23" xfId="0" applyFont="1" applyFill="1" applyBorder="1"/>
    <xf numFmtId="0" fontId="5" fillId="2" borderId="24" xfId="0" applyFont="1" applyFill="1" applyBorder="1"/>
    <xf numFmtId="0" fontId="17" fillId="3" borderId="40" xfId="0" applyFont="1" applyFill="1" applyBorder="1"/>
    <xf numFmtId="0" fontId="6" fillId="3" borderId="11" xfId="0" applyFont="1" applyFill="1" applyBorder="1" applyAlignment="1">
      <alignment horizontal="center" wrapText="1"/>
    </xf>
    <xf numFmtId="167" fontId="6" fillId="3" borderId="1" xfId="0" applyNumberFormat="1" applyFont="1" applyFill="1" applyBorder="1" applyAlignment="1">
      <alignment wrapText="1"/>
    </xf>
    <xf numFmtId="167" fontId="7" fillId="4" borderId="1" xfId="0" applyNumberFormat="1" applyFont="1" applyFill="1" applyBorder="1" applyAlignment="1">
      <alignment horizontal="right" wrapText="1"/>
    </xf>
    <xf numFmtId="0" fontId="5" fillId="0" borderId="11" xfId="0" applyFont="1" applyFill="1" applyBorder="1" applyAlignment="1">
      <alignment horizontal="center" wrapText="1"/>
    </xf>
    <xf numFmtId="167" fontId="6" fillId="3" borderId="1" xfId="0" applyNumberFormat="1" applyFont="1" applyFill="1" applyBorder="1"/>
    <xf numFmtId="167" fontId="23" fillId="3" borderId="11" xfId="0" applyNumberFormat="1" applyFont="1" applyFill="1" applyBorder="1"/>
    <xf numFmtId="0" fontId="6" fillId="0" borderId="5" xfId="0" applyFont="1" applyBorder="1" applyAlignment="1">
      <alignment horizontal="center" wrapText="1"/>
    </xf>
    <xf numFmtId="0" fontId="6" fillId="0" borderId="1" xfId="0" applyFont="1" applyBorder="1" applyAlignment="1">
      <alignment horizontal="center" wrapText="1"/>
    </xf>
    <xf numFmtId="0" fontId="6" fillId="4" borderId="5" xfId="0" applyFont="1" applyFill="1" applyBorder="1" applyAlignment="1">
      <alignment horizontal="center"/>
    </xf>
    <xf numFmtId="0" fontId="22" fillId="6" borderId="26" xfId="0" applyFont="1" applyFill="1" applyBorder="1" applyAlignment="1">
      <alignment horizontal="center" vertical="center" wrapText="1"/>
    </xf>
    <xf numFmtId="0" fontId="23" fillId="0" borderId="0" xfId="0" applyFont="1" applyFill="1" applyBorder="1" applyAlignment="1">
      <alignment horizontal="left" vertical="top" wrapText="1"/>
    </xf>
    <xf numFmtId="0" fontId="8" fillId="6" borderId="5" xfId="0" applyFont="1" applyFill="1" applyBorder="1" applyAlignment="1">
      <alignment horizontal="center" vertical="center" wrapText="1"/>
    </xf>
    <xf numFmtId="0" fontId="6" fillId="3" borderId="4" xfId="0" applyFont="1" applyFill="1" applyBorder="1"/>
    <xf numFmtId="0" fontId="13" fillId="0" borderId="0" xfId="0" applyFont="1" applyFill="1"/>
    <xf numFmtId="0" fontId="6" fillId="2" borderId="22" xfId="0" applyFont="1" applyFill="1" applyBorder="1" applyAlignment="1">
      <alignment wrapText="1"/>
    </xf>
    <xf numFmtId="0" fontId="6" fillId="2" borderId="23" xfId="0" applyFont="1" applyFill="1" applyBorder="1" applyAlignment="1">
      <alignment horizontal="center"/>
    </xf>
    <xf numFmtId="0" fontId="6" fillId="4" borderId="1" xfId="0" applyFont="1" applyFill="1" applyBorder="1" applyAlignment="1">
      <alignment horizontal="center"/>
    </xf>
    <xf numFmtId="0" fontId="5" fillId="0" borderId="9" xfId="0" applyFont="1" applyBorder="1"/>
    <xf numFmtId="0" fontId="7" fillId="4" borderId="10" xfId="0" applyFont="1" applyFill="1" applyBorder="1" applyAlignment="1">
      <alignment wrapText="1"/>
    </xf>
    <xf numFmtId="0" fontId="6" fillId="4" borderId="11" xfId="0" applyFont="1" applyFill="1" applyBorder="1" applyAlignment="1">
      <alignment horizontal="center"/>
    </xf>
    <xf numFmtId="0" fontId="5" fillId="0" borderId="4" xfId="0" applyFont="1" applyBorder="1"/>
    <xf numFmtId="0" fontId="5" fillId="0" borderId="0" xfId="0" applyFont="1" applyBorder="1" applyAlignment="1">
      <alignment horizontal="center"/>
    </xf>
    <xf numFmtId="0" fontId="5" fillId="0" borderId="0" xfId="0" applyFont="1" applyAlignment="1">
      <alignment horizontal="center"/>
    </xf>
    <xf numFmtId="0" fontId="15" fillId="0" borderId="0" xfId="0" applyFont="1"/>
    <xf numFmtId="166" fontId="5" fillId="0" borderId="11" xfId="0" applyNumberFormat="1" applyFont="1" applyFill="1" applyBorder="1" applyAlignment="1">
      <alignment horizontal="center" wrapText="1"/>
    </xf>
    <xf numFmtId="166" fontId="7" fillId="4" borderId="13" xfId="0" applyNumberFormat="1" applyFont="1" applyFill="1" applyBorder="1" applyAlignment="1">
      <alignment horizontal="right" wrapText="1"/>
    </xf>
    <xf numFmtId="166" fontId="7" fillId="4" borderId="1" xfId="0" applyNumberFormat="1" applyFont="1" applyFill="1" applyBorder="1" applyAlignment="1">
      <alignment horizontal="right" wrapText="1"/>
    </xf>
    <xf numFmtId="166" fontId="0" fillId="3" borderId="11" xfId="0" applyNumberFormat="1" applyFill="1" applyBorder="1" applyAlignment="1"/>
    <xf numFmtId="166" fontId="0" fillId="0" borderId="0" xfId="0" applyNumberFormat="1"/>
    <xf numFmtId="166" fontId="5" fillId="0" borderId="1" xfId="0" applyNumberFormat="1" applyFont="1" applyFill="1" applyBorder="1" applyAlignment="1"/>
    <xf numFmtId="166" fontId="6" fillId="3" borderId="4" xfId="0" applyNumberFormat="1" applyFont="1" applyFill="1" applyBorder="1" applyAlignment="1">
      <alignment horizontal="center" wrapText="1"/>
    </xf>
    <xf numFmtId="166" fontId="6" fillId="3" borderId="3" xfId="0" applyNumberFormat="1" applyFont="1" applyFill="1" applyBorder="1" applyAlignment="1">
      <alignment wrapText="1"/>
    </xf>
    <xf numFmtId="166" fontId="6" fillId="3" borderId="3" xfId="0" applyNumberFormat="1" applyFont="1" applyFill="1" applyBorder="1"/>
    <xf numFmtId="166" fontId="7" fillId="2" borderId="3" xfId="0" applyNumberFormat="1" applyFont="1" applyFill="1" applyBorder="1" applyAlignment="1">
      <alignment horizontal="center"/>
    </xf>
    <xf numFmtId="166" fontId="23" fillId="3" borderId="4" xfId="0" applyNumberFormat="1" applyFont="1" applyFill="1" applyBorder="1"/>
    <xf numFmtId="166" fontId="0" fillId="0" borderId="0" xfId="0" applyNumberFormat="1" applyAlignment="1">
      <alignment horizontal="left"/>
    </xf>
    <xf numFmtId="166" fontId="0" fillId="0" borderId="0" xfId="0" applyNumberFormat="1" applyAlignment="1">
      <alignment horizontal="left" wrapText="1"/>
    </xf>
    <xf numFmtId="168" fontId="10" fillId="3" borderId="38" xfId="0" applyNumberFormat="1" applyFont="1" applyFill="1" applyBorder="1" applyAlignment="1">
      <alignment horizontal="right"/>
    </xf>
    <xf numFmtId="168" fontId="10" fillId="3" borderId="38" xfId="0" applyNumberFormat="1" applyFont="1" applyFill="1" applyBorder="1"/>
    <xf numFmtId="168" fontId="10" fillId="3" borderId="39" xfId="0" applyNumberFormat="1" applyFont="1" applyFill="1" applyBorder="1"/>
    <xf numFmtId="168" fontId="10" fillId="3" borderId="40" xfId="0" applyNumberFormat="1" applyFont="1" applyFill="1" applyBorder="1"/>
    <xf numFmtId="168" fontId="10" fillId="4" borderId="11" xfId="0" applyNumberFormat="1" applyFont="1" applyFill="1" applyBorder="1" applyAlignment="1">
      <alignment horizontal="right"/>
    </xf>
    <xf numFmtId="168" fontId="10" fillId="4" borderId="11" xfId="0" applyNumberFormat="1" applyFont="1" applyFill="1" applyBorder="1"/>
    <xf numFmtId="168" fontId="10" fillId="4" borderId="12" xfId="0" applyNumberFormat="1" applyFont="1" applyFill="1" applyBorder="1"/>
    <xf numFmtId="168" fontId="10" fillId="4" borderId="4" xfId="0" applyNumberFormat="1" applyFont="1" applyFill="1" applyBorder="1"/>
    <xf numFmtId="0" fontId="6" fillId="3" borderId="3" xfId="0" applyFont="1" applyFill="1" applyBorder="1" applyAlignment="1">
      <alignment horizontal="center" wrapText="1"/>
    </xf>
    <xf numFmtId="0" fontId="17" fillId="0" borderId="38" xfId="0" applyFont="1" applyBorder="1"/>
    <xf numFmtId="0" fontId="5" fillId="4" borderId="9" xfId="0" applyFont="1" applyFill="1" applyBorder="1"/>
    <xf numFmtId="0" fontId="5" fillId="3" borderId="11" xfId="0" applyNumberFormat="1" applyFont="1" applyFill="1" applyBorder="1" applyAlignment="1">
      <alignment horizontal="center"/>
    </xf>
    <xf numFmtId="0" fontId="10" fillId="0" borderId="0" xfId="0" applyFont="1" applyFill="1" applyAlignment="1">
      <alignment horizontal="left" vertical="top" wrapText="1"/>
    </xf>
    <xf numFmtId="0" fontId="14" fillId="0" borderId="0" xfId="0" applyFont="1" applyAlignment="1">
      <alignment wrapText="1"/>
    </xf>
    <xf numFmtId="0" fontId="10" fillId="0" borderId="2" xfId="0" applyFont="1" applyBorder="1" applyAlignment="1">
      <alignment wrapText="1"/>
    </xf>
    <xf numFmtId="0" fontId="10" fillId="0" borderId="1" xfId="0" applyFont="1" applyBorder="1" applyAlignment="1">
      <alignment horizontal="right" wrapText="1"/>
    </xf>
    <xf numFmtId="0" fontId="10" fillId="3" borderId="3" xfId="0" applyFont="1" applyFill="1" applyBorder="1" applyAlignment="1">
      <alignment horizontal="center" wrapText="1"/>
    </xf>
    <xf numFmtId="0" fontId="10" fillId="0" borderId="10" xfId="0" applyFont="1" applyBorder="1" applyAlignment="1">
      <alignment wrapText="1"/>
    </xf>
    <xf numFmtId="0" fontId="10" fillId="0" borderId="11" xfId="0" applyFont="1" applyBorder="1" applyAlignment="1">
      <alignment horizontal="right" wrapText="1"/>
    </xf>
    <xf numFmtId="0" fontId="10" fillId="0" borderId="11" xfId="0" applyFont="1" applyBorder="1" applyAlignment="1">
      <alignment wrapText="1"/>
    </xf>
    <xf numFmtId="0" fontId="10" fillId="0" borderId="11" xfId="0" applyFont="1" applyFill="1" applyBorder="1" applyAlignment="1">
      <alignment wrapText="1"/>
    </xf>
    <xf numFmtId="0" fontId="10" fillId="3" borderId="4" xfId="0" applyFont="1" applyFill="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7" fillId="0" borderId="1" xfId="0" applyNumberFormat="1" applyFont="1" applyBorder="1" applyAlignment="1">
      <alignment horizontal="right"/>
    </xf>
    <xf numFmtId="0" fontId="25" fillId="2" borderId="1" xfId="0" applyFont="1" applyFill="1" applyBorder="1" applyAlignment="1">
      <alignment horizontal="right"/>
    </xf>
    <xf numFmtId="0" fontId="10" fillId="3" borderId="58" xfId="0" applyFont="1" applyFill="1" applyBorder="1" applyAlignment="1">
      <alignment wrapText="1"/>
    </xf>
    <xf numFmtId="0" fontId="17" fillId="3" borderId="45" xfId="0" applyNumberFormat="1" applyFont="1" applyFill="1" applyBorder="1" applyAlignment="1">
      <alignment horizontal="center"/>
    </xf>
    <xf numFmtId="0" fontId="17" fillId="3" borderId="45" xfId="0" applyFont="1" applyFill="1" applyBorder="1"/>
    <xf numFmtId="0" fontId="17" fillId="3" borderId="46" xfId="0" applyFont="1" applyFill="1" applyBorder="1"/>
    <xf numFmtId="49" fontId="17" fillId="0" borderId="8" xfId="0" applyNumberFormat="1" applyFont="1" applyBorder="1" applyAlignment="1">
      <alignment horizontal="right"/>
    </xf>
    <xf numFmtId="0" fontId="25" fillId="2" borderId="30" xfId="0" applyFont="1" applyFill="1" applyBorder="1" applyAlignment="1"/>
    <xf numFmtId="0" fontId="25" fillId="2" borderId="31" xfId="0" applyFont="1" applyFill="1" applyBorder="1" applyAlignment="1"/>
    <xf numFmtId="0" fontId="25" fillId="2" borderId="17" xfId="0" applyFont="1" applyFill="1" applyBorder="1" applyAlignment="1"/>
    <xf numFmtId="0" fontId="10" fillId="0" borderId="18" xfId="0" applyFont="1" applyBorder="1" applyAlignment="1">
      <alignment horizontal="center" wrapText="1"/>
    </xf>
    <xf numFmtId="0" fontId="10" fillId="0" borderId="11" xfId="0" applyFont="1" applyBorder="1" applyAlignment="1">
      <alignment horizontal="center" wrapText="1"/>
    </xf>
    <xf numFmtId="0" fontId="10" fillId="2" borderId="67" xfId="0" applyFont="1" applyFill="1" applyBorder="1" applyAlignment="1">
      <alignment wrapText="1"/>
    </xf>
    <xf numFmtId="0" fontId="10" fillId="4" borderId="57" xfId="0" applyFont="1" applyFill="1" applyBorder="1" applyAlignment="1">
      <alignment wrapText="1"/>
    </xf>
    <xf numFmtId="0" fontId="10" fillId="3" borderId="22" xfId="0" applyFont="1" applyFill="1" applyBorder="1" applyAlignment="1">
      <alignment wrapText="1"/>
    </xf>
    <xf numFmtId="0" fontId="17" fillId="2" borderId="67" xfId="0" applyFont="1" applyFill="1" applyBorder="1" applyAlignment="1">
      <alignment horizontal="right"/>
    </xf>
    <xf numFmtId="0" fontId="17" fillId="0" borderId="57" xfId="0" applyFont="1" applyFill="1" applyBorder="1"/>
    <xf numFmtId="0" fontId="10" fillId="0" borderId="3" xfId="0" applyFont="1" applyBorder="1" applyAlignment="1">
      <alignment horizontal="center" wrapText="1"/>
    </xf>
    <xf numFmtId="0" fontId="10" fillId="0" borderId="1" xfId="1" applyFont="1" applyBorder="1" applyAlignment="1">
      <alignment horizontal="center" wrapText="1"/>
    </xf>
    <xf numFmtId="0" fontId="15" fillId="0" borderId="0" xfId="0" applyFont="1" applyFill="1" applyAlignment="1">
      <alignment vertical="center" wrapText="1"/>
    </xf>
    <xf numFmtId="0" fontId="6" fillId="3" borderId="12" xfId="0" applyNumberFormat="1" applyFont="1" applyFill="1" applyBorder="1" applyAlignment="1">
      <alignment horizontal="right" wrapText="1"/>
    </xf>
    <xf numFmtId="0" fontId="6" fillId="0" borderId="5" xfId="0" applyFont="1" applyBorder="1" applyAlignment="1">
      <alignment horizontal="center" wrapText="1"/>
    </xf>
    <xf numFmtId="0" fontId="10" fillId="0" borderId="30" xfId="1" applyFont="1" applyBorder="1" applyAlignment="1">
      <alignment horizontal="center" vertical="center" wrapText="1"/>
    </xf>
    <xf numFmtId="0" fontId="10" fillId="0" borderId="16" xfId="1" applyFont="1" applyBorder="1" applyAlignment="1">
      <alignment horizontal="center" vertical="center" wrapText="1"/>
    </xf>
    <xf numFmtId="0" fontId="6" fillId="0" borderId="3" xfId="0" applyFont="1" applyBorder="1" applyAlignment="1">
      <alignment horizontal="center" wrapText="1"/>
    </xf>
    <xf numFmtId="0" fontId="10" fillId="0" borderId="1" xfId="0" applyFont="1" applyBorder="1" applyAlignment="1">
      <alignment horizontal="center" wrapText="1"/>
    </xf>
    <xf numFmtId="0" fontId="17" fillId="0" borderId="0" xfId="0" applyFont="1" applyFill="1" applyAlignment="1">
      <alignment vertical="top"/>
    </xf>
    <xf numFmtId="0" fontId="10" fillId="0" borderId="5" xfId="0" applyFont="1" applyBorder="1" applyAlignment="1">
      <alignment horizontal="center" wrapText="1"/>
    </xf>
    <xf numFmtId="0" fontId="10" fillId="0" borderId="1" xfId="0" applyFont="1" applyBorder="1" applyAlignment="1">
      <alignment horizontal="center" wrapText="1"/>
    </xf>
    <xf numFmtId="0" fontId="10" fillId="0" borderId="16" xfId="0" applyFont="1" applyFill="1" applyBorder="1" applyAlignment="1">
      <alignment horizontal="center" wrapText="1"/>
    </xf>
    <xf numFmtId="0" fontId="10" fillId="0" borderId="0" xfId="0" applyFont="1" applyAlignment="1">
      <alignment wrapText="1"/>
    </xf>
    <xf numFmtId="0" fontId="17" fillId="0" borderId="2" xfId="0" applyFont="1" applyBorder="1" applyAlignment="1"/>
    <xf numFmtId="0" fontId="17" fillId="0" borderId="0" xfId="0" applyFont="1" applyAlignment="1"/>
    <xf numFmtId="3" fontId="17" fillId="0" borderId="1" xfId="0" applyNumberFormat="1" applyFont="1" applyBorder="1" applyAlignment="1">
      <alignment horizontal="right" wrapText="1"/>
    </xf>
    <xf numFmtId="0" fontId="17" fillId="0" borderId="10" xfId="0" applyFont="1" applyBorder="1" applyAlignment="1">
      <alignment wrapText="1"/>
    </xf>
    <xf numFmtId="3" fontId="17" fillId="0" borderId="11" xfId="0" applyNumberFormat="1" applyFont="1" applyBorder="1" applyAlignment="1">
      <alignment horizontal="right"/>
    </xf>
    <xf numFmtId="0" fontId="10" fillId="3" borderId="11" xfId="0" applyFont="1" applyFill="1" applyBorder="1" applyAlignment="1">
      <alignment wrapText="1"/>
    </xf>
    <xf numFmtId="0" fontId="10" fillId="0" borderId="0" xfId="0" applyFont="1" applyFill="1" applyBorder="1" applyAlignment="1">
      <alignment wrapText="1"/>
    </xf>
    <xf numFmtId="0" fontId="33" fillId="0" borderId="0" xfId="0" applyFont="1"/>
    <xf numFmtId="0" fontId="10" fillId="4" borderId="48" xfId="0" applyFont="1" applyFill="1" applyBorder="1" applyAlignment="1">
      <alignment wrapText="1"/>
    </xf>
    <xf numFmtId="0" fontId="25" fillId="0" borderId="0" xfId="0" applyFont="1"/>
    <xf numFmtId="0" fontId="10" fillId="4" borderId="60" xfId="0" applyFont="1" applyFill="1" applyBorder="1" applyAlignment="1">
      <alignment wrapText="1"/>
    </xf>
    <xf numFmtId="0" fontId="10" fillId="0" borderId="30" xfId="0" applyFont="1" applyFill="1" applyBorder="1" applyAlignment="1">
      <alignment horizontal="center" wrapText="1"/>
    </xf>
    <xf numFmtId="0" fontId="17" fillId="0" borderId="53" xfId="0" applyFont="1" applyBorder="1"/>
    <xf numFmtId="0" fontId="10" fillId="3" borderId="48" xfId="0" applyFont="1" applyFill="1" applyBorder="1" applyAlignment="1">
      <alignment wrapText="1"/>
    </xf>
    <xf numFmtId="0" fontId="10" fillId="3" borderId="50" xfId="0" applyFont="1" applyFill="1" applyBorder="1" applyAlignment="1">
      <alignment wrapText="1"/>
    </xf>
    <xf numFmtId="0" fontId="10" fillId="3" borderId="51" xfId="0" applyFont="1" applyFill="1" applyBorder="1" applyAlignment="1">
      <alignment wrapText="1"/>
    </xf>
    <xf numFmtId="0" fontId="10" fillId="3" borderId="12" xfId="0" applyFont="1" applyFill="1" applyBorder="1" applyAlignment="1">
      <alignment wrapText="1"/>
    </xf>
    <xf numFmtId="0" fontId="10" fillId="3" borderId="49" xfId="0" applyFont="1" applyFill="1" applyBorder="1" applyAlignment="1">
      <alignment wrapText="1"/>
    </xf>
    <xf numFmtId="0" fontId="25" fillId="3" borderId="21" xfId="0" applyFont="1" applyFill="1" applyBorder="1"/>
    <xf numFmtId="0" fontId="25" fillId="0" borderId="2" xfId="0" applyFont="1" applyBorder="1" applyAlignment="1">
      <alignment wrapText="1"/>
    </xf>
    <xf numFmtId="3" fontId="6" fillId="0" borderId="3" xfId="0" applyNumberFormat="1" applyFont="1" applyFill="1" applyBorder="1" applyAlignment="1">
      <alignment horizontal="right" wrapText="1"/>
    </xf>
    <xf numFmtId="3" fontId="6" fillId="5" borderId="3" xfId="0" applyNumberFormat="1" applyFont="1" applyFill="1" applyBorder="1" applyAlignment="1">
      <alignment horizontal="right" wrapText="1"/>
    </xf>
    <xf numFmtId="0" fontId="36" fillId="7" borderId="73" xfId="0" applyFont="1" applyFill="1" applyBorder="1" applyAlignment="1">
      <alignment horizontal="right" vertical="center"/>
    </xf>
    <xf numFmtId="0" fontId="36" fillId="7" borderId="64" xfId="0" applyFont="1" applyFill="1" applyBorder="1" applyAlignment="1">
      <alignment horizontal="right" vertical="center"/>
    </xf>
    <xf numFmtId="0" fontId="37" fillId="0" borderId="74" xfId="0" applyFont="1" applyBorder="1" applyAlignment="1">
      <alignment horizontal="right" vertical="center"/>
    </xf>
    <xf numFmtId="0" fontId="37" fillId="0" borderId="21" xfId="0" applyFont="1" applyBorder="1" applyAlignment="1">
      <alignment horizontal="right" vertical="center"/>
    </xf>
    <xf numFmtId="0" fontId="0" fillId="0" borderId="5" xfId="0" applyFont="1" applyFill="1" applyBorder="1" applyAlignment="1">
      <alignment horizontal="left" vertical="top" wrapText="1"/>
    </xf>
    <xf numFmtId="0" fontId="0" fillId="0" borderId="26" xfId="0" applyFont="1" applyFill="1" applyBorder="1" applyAlignment="1">
      <alignment horizontal="left" vertical="top" wrapText="1"/>
    </xf>
    <xf numFmtId="0" fontId="0" fillId="0" borderId="25" xfId="0" applyFont="1" applyFill="1" applyBorder="1" applyAlignment="1">
      <alignment horizontal="left" vertical="top" wrapText="1"/>
    </xf>
    <xf numFmtId="0" fontId="23" fillId="0" borderId="5" xfId="0" applyFont="1" applyFill="1" applyBorder="1" applyAlignment="1">
      <alignment horizontal="left" vertical="top" wrapText="1"/>
    </xf>
    <xf numFmtId="0" fontId="23" fillId="0" borderId="26" xfId="0" applyFont="1" applyFill="1" applyBorder="1" applyAlignment="1">
      <alignment horizontal="left" vertical="top" wrapText="1"/>
    </xf>
    <xf numFmtId="0" fontId="0" fillId="0" borderId="30" xfId="0" applyFont="1" applyFill="1" applyBorder="1" applyAlignment="1">
      <alignment horizontal="left" vertical="top" wrapText="1"/>
    </xf>
    <xf numFmtId="0" fontId="0" fillId="0" borderId="32" xfId="0" applyFont="1" applyFill="1" applyBorder="1" applyAlignment="1">
      <alignment horizontal="left" vertical="top" wrapText="1"/>
    </xf>
    <xf numFmtId="0" fontId="25" fillId="2" borderId="5" xfId="0" applyFont="1" applyFill="1" applyBorder="1" applyAlignment="1">
      <alignment horizontal="center"/>
    </xf>
    <xf numFmtId="0" fontId="25" fillId="2" borderId="25" xfId="0" applyFont="1" applyFill="1" applyBorder="1" applyAlignment="1">
      <alignment horizontal="center"/>
    </xf>
    <xf numFmtId="0" fontId="25" fillId="2" borderId="6" xfId="0" applyFont="1" applyFill="1" applyBorder="1" applyAlignment="1">
      <alignment horizontal="center"/>
    </xf>
    <xf numFmtId="0" fontId="17" fillId="2" borderId="5" xfId="0" applyFont="1" applyFill="1" applyBorder="1" applyAlignment="1">
      <alignment horizontal="center" wrapText="1"/>
    </xf>
    <xf numFmtId="0" fontId="17" fillId="2" borderId="25" xfId="0" applyFont="1" applyFill="1" applyBorder="1" applyAlignment="1">
      <alignment horizontal="center" wrapText="1"/>
    </xf>
    <xf numFmtId="0" fontId="17" fillId="2" borderId="6" xfId="0" applyFont="1" applyFill="1" applyBorder="1" applyAlignment="1">
      <alignment horizontal="center" wrapText="1"/>
    </xf>
    <xf numFmtId="0" fontId="18" fillId="0" borderId="0" xfId="0" applyFont="1" applyAlignment="1">
      <alignment horizontal="center" vertical="center"/>
    </xf>
    <xf numFmtId="0" fontId="2" fillId="6" borderId="22" xfId="0" applyFont="1" applyFill="1" applyBorder="1" applyAlignment="1">
      <alignment horizontal="center" vertical="center"/>
    </xf>
    <xf numFmtId="0" fontId="8" fillId="6" borderId="23" xfId="0" applyFont="1" applyFill="1" applyBorder="1" applyAlignment="1">
      <alignment horizontal="center" vertical="center"/>
    </xf>
    <xf numFmtId="0" fontId="8" fillId="6" borderId="34" xfId="0" applyFont="1" applyFill="1" applyBorder="1" applyAlignment="1">
      <alignment horizontal="center" vertical="center"/>
    </xf>
    <xf numFmtId="0" fontId="8" fillId="6" borderId="24" xfId="0" applyFont="1" applyFill="1" applyBorder="1" applyAlignment="1">
      <alignment horizontal="center" vertical="center"/>
    </xf>
    <xf numFmtId="0" fontId="10" fillId="0" borderId="5" xfId="0" applyFont="1" applyBorder="1" applyAlignment="1">
      <alignment horizontal="center" wrapText="1"/>
    </xf>
    <xf numFmtId="0" fontId="15" fillId="0" borderId="26" xfId="0" applyFont="1" applyBorder="1"/>
    <xf numFmtId="0" fontId="10" fillId="0" borderId="5" xfId="0" applyFont="1" applyFill="1" applyBorder="1" applyAlignment="1">
      <alignment horizontal="center" wrapText="1"/>
    </xf>
    <xf numFmtId="0" fontId="10" fillId="0" borderId="26" xfId="0" applyFont="1" applyFill="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6" fillId="0" borderId="1" xfId="0" applyFont="1" applyBorder="1" applyAlignment="1">
      <alignment horizontal="center" wrapText="1"/>
    </xf>
    <xf numFmtId="0" fontId="6" fillId="0" borderId="5" xfId="0" applyFont="1" applyFill="1" applyBorder="1" applyAlignment="1">
      <alignment horizontal="center" wrapText="1"/>
    </xf>
    <xf numFmtId="0" fontId="6" fillId="0" borderId="26" xfId="0" applyFont="1" applyFill="1" applyBorder="1" applyAlignment="1">
      <alignment horizontal="center" wrapText="1"/>
    </xf>
    <xf numFmtId="0" fontId="19"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8" fillId="6" borderId="27" xfId="0" applyFont="1" applyFill="1" applyBorder="1" applyAlignment="1">
      <alignment horizontal="center" vertical="center" wrapText="1"/>
    </xf>
    <xf numFmtId="0" fontId="8" fillId="6" borderId="29" xfId="0" applyFont="1" applyFill="1" applyBorder="1" applyAlignment="1">
      <alignment horizontal="center" vertical="center" wrapText="1"/>
    </xf>
    <xf numFmtId="0" fontId="17" fillId="0" borderId="0" xfId="0" applyFont="1" applyFill="1" applyBorder="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7"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5" fillId="0" borderId="0" xfId="0" applyFont="1" applyAlignment="1">
      <alignment horizontal="left"/>
    </xf>
    <xf numFmtId="0" fontId="19" fillId="6" borderId="27" xfId="0" applyFont="1" applyFill="1" applyBorder="1" applyAlignment="1">
      <alignment horizontal="center" vertical="center" wrapText="1"/>
    </xf>
    <xf numFmtId="0" fontId="8" fillId="6" borderId="28" xfId="0" applyFont="1" applyFill="1" applyBorder="1" applyAlignment="1">
      <alignment horizontal="center" vertical="center" wrapText="1"/>
    </xf>
    <xf numFmtId="0" fontId="5" fillId="0" borderId="0" xfId="0" applyFont="1" applyAlignment="1">
      <alignment horizontal="left" wrapText="1"/>
    </xf>
    <xf numFmtId="0" fontId="8" fillId="6" borderId="62" xfId="0" applyFont="1" applyFill="1" applyBorder="1" applyAlignment="1">
      <alignment horizontal="center" vertical="center"/>
    </xf>
    <xf numFmtId="0" fontId="8" fillId="6" borderId="63" xfId="0" applyFont="1" applyFill="1" applyBorder="1" applyAlignment="1">
      <alignment horizontal="center" vertical="center"/>
    </xf>
    <xf numFmtId="0" fontId="8" fillId="6" borderId="64" xfId="0" applyFont="1" applyFill="1" applyBorder="1" applyAlignment="1">
      <alignment horizontal="center" vertical="center"/>
    </xf>
    <xf numFmtId="0" fontId="6" fillId="0" borderId="23" xfId="0" applyFont="1" applyBorder="1" applyAlignment="1">
      <alignment horizontal="center" wrapText="1"/>
    </xf>
    <xf numFmtId="0" fontId="6" fillId="3" borderId="44" xfId="0" applyFont="1" applyFill="1" applyBorder="1" applyAlignment="1">
      <alignment horizontal="center" wrapText="1"/>
    </xf>
    <xf numFmtId="0" fontId="6" fillId="3" borderId="40" xfId="0" applyFont="1" applyFill="1" applyBorder="1" applyAlignment="1">
      <alignment horizontal="center" wrapText="1"/>
    </xf>
    <xf numFmtId="0" fontId="17" fillId="0" borderId="0" xfId="0" applyFont="1" applyAlignment="1">
      <alignment horizontal="left"/>
    </xf>
    <xf numFmtId="0" fontId="2" fillId="6" borderId="55"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2" fillId="6" borderId="56" xfId="0" applyFont="1" applyFill="1" applyBorder="1" applyAlignment="1">
      <alignment horizontal="center" vertical="center" wrapText="1"/>
    </xf>
    <xf numFmtId="0" fontId="5" fillId="0" borderId="0" xfId="0" applyFont="1" applyAlignment="1">
      <alignment horizontal="left" vertical="top" wrapText="1"/>
    </xf>
    <xf numFmtId="0" fontId="6" fillId="0" borderId="1" xfId="0" applyFont="1" applyBorder="1" applyAlignment="1">
      <alignment horizontal="center" vertical="center" wrapText="1"/>
    </xf>
    <xf numFmtId="0" fontId="6" fillId="0" borderId="7" xfId="0" applyFont="1" applyBorder="1" applyAlignment="1">
      <alignment horizontal="left" wrapText="1"/>
    </xf>
    <xf numFmtId="0" fontId="6" fillId="0" borderId="19" xfId="0" applyFont="1" applyBorder="1" applyAlignment="1">
      <alignment horizontal="left" wrapText="1"/>
    </xf>
    <xf numFmtId="0" fontId="5" fillId="0" borderId="0" xfId="0" applyFont="1" applyFill="1" applyAlignment="1">
      <alignment horizontal="left" vertical="top" wrapText="1"/>
    </xf>
    <xf numFmtId="0" fontId="6" fillId="0" borderId="5"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25" fillId="2" borderId="5" xfId="0" applyFont="1" applyFill="1" applyBorder="1" applyAlignment="1">
      <alignment horizontal="left"/>
    </xf>
    <xf numFmtId="0" fontId="25" fillId="2" borderId="25" xfId="0" applyFont="1" applyFill="1" applyBorder="1" applyAlignment="1">
      <alignment horizontal="left"/>
    </xf>
    <xf numFmtId="0" fontId="25" fillId="2" borderId="6" xfId="0" applyFont="1" applyFill="1" applyBorder="1" applyAlignment="1">
      <alignment horizontal="left"/>
    </xf>
    <xf numFmtId="0" fontId="6" fillId="0" borderId="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6" xfId="0" applyFont="1" applyBorder="1" applyAlignment="1">
      <alignment horizontal="center" vertical="center" wrapText="1"/>
    </xf>
    <xf numFmtId="0" fontId="25" fillId="0" borderId="52" xfId="0" applyFont="1" applyBorder="1" applyAlignment="1">
      <alignment horizontal="left" wrapText="1"/>
    </xf>
    <xf numFmtId="0" fontId="6" fillId="0" borderId="37" xfId="0" applyFont="1" applyBorder="1" applyAlignment="1">
      <alignment horizontal="left" wrapText="1"/>
    </xf>
    <xf numFmtId="0" fontId="6" fillId="0" borderId="68" xfId="0" applyFont="1" applyBorder="1" applyAlignment="1">
      <alignment horizontal="left" wrapText="1"/>
    </xf>
    <xf numFmtId="0" fontId="6" fillId="0" borderId="69" xfId="0" applyFont="1" applyBorder="1" applyAlignment="1">
      <alignment horizontal="left" wrapText="1"/>
    </xf>
    <xf numFmtId="0" fontId="10" fillId="0" borderId="0" xfId="0" applyFont="1" applyFill="1" applyAlignment="1">
      <alignment horizontal="left" vertical="top" wrapText="1"/>
    </xf>
    <xf numFmtId="0" fontId="19" fillId="6" borderId="58" xfId="0" applyFont="1" applyFill="1" applyBorder="1" applyAlignment="1">
      <alignment horizontal="center" vertical="center"/>
    </xf>
    <xf numFmtId="0" fontId="8" fillId="6" borderId="45" xfId="0" applyFont="1" applyFill="1" applyBorder="1" applyAlignment="1">
      <alignment horizontal="center" vertical="center"/>
    </xf>
    <xf numFmtId="0" fontId="8" fillId="6" borderId="71" xfId="0" applyFont="1" applyFill="1" applyBorder="1" applyAlignment="1">
      <alignment horizontal="center" vertical="center"/>
    </xf>
    <xf numFmtId="0" fontId="8" fillId="6" borderId="46" xfId="0" applyFont="1" applyFill="1" applyBorder="1" applyAlignment="1">
      <alignment horizontal="center" vertical="center"/>
    </xf>
    <xf numFmtId="0" fontId="6" fillId="0" borderId="38" xfId="0" applyFont="1" applyFill="1" applyBorder="1" applyAlignment="1">
      <alignment horizontal="center" wrapText="1"/>
    </xf>
    <xf numFmtId="0" fontId="6" fillId="0" borderId="18" xfId="0" applyFont="1" applyFill="1" applyBorder="1" applyAlignment="1">
      <alignment horizontal="center" wrapText="1"/>
    </xf>
    <xf numFmtId="0" fontId="6" fillId="3" borderId="20" xfId="0" applyFont="1" applyFill="1" applyBorder="1" applyAlignment="1">
      <alignment horizontal="center" wrapText="1"/>
    </xf>
    <xf numFmtId="0" fontId="17" fillId="0" borderId="0" xfId="0" applyFont="1" applyFill="1" applyAlignment="1">
      <alignment horizontal="left" vertical="top" wrapText="1"/>
    </xf>
    <xf numFmtId="0" fontId="6" fillId="0" borderId="35" xfId="0" applyFont="1" applyBorder="1" applyAlignment="1">
      <alignment horizontal="left" wrapText="1"/>
    </xf>
    <xf numFmtId="0" fontId="17" fillId="0" borderId="0" xfId="0" applyFont="1" applyAlignment="1">
      <alignment horizontal="left" vertical="top"/>
    </xf>
    <xf numFmtId="0" fontId="10" fillId="0" borderId="30" xfId="0" applyFont="1" applyBorder="1" applyAlignment="1">
      <alignment horizontal="center" wrapText="1"/>
    </xf>
    <xf numFmtId="0" fontId="10" fillId="0" borderId="31" xfId="0" applyFont="1" applyBorder="1" applyAlignment="1">
      <alignment horizontal="center" wrapText="1"/>
    </xf>
    <xf numFmtId="0" fontId="10" fillId="0" borderId="32" xfId="0" applyFont="1" applyBorder="1" applyAlignment="1">
      <alignment horizontal="center" wrapText="1"/>
    </xf>
    <xf numFmtId="0" fontId="10" fillId="0" borderId="34" xfId="0" applyFont="1" applyBorder="1" applyAlignment="1">
      <alignment horizontal="center" wrapText="1"/>
    </xf>
    <xf numFmtId="0" fontId="10" fillId="0" borderId="28" xfId="0" applyFont="1" applyBorder="1" applyAlignment="1">
      <alignment horizontal="center" wrapText="1"/>
    </xf>
    <xf numFmtId="0" fontId="10" fillId="0" borderId="72" xfId="0" applyFont="1" applyBorder="1" applyAlignment="1">
      <alignment horizontal="center" wrapText="1"/>
    </xf>
    <xf numFmtId="0" fontId="19" fillId="6" borderId="41" xfId="0" applyFont="1" applyFill="1" applyBorder="1" applyAlignment="1">
      <alignment horizontal="center" vertical="center"/>
    </xf>
    <xf numFmtId="0" fontId="19" fillId="6" borderId="42" xfId="0" applyFont="1" applyFill="1" applyBorder="1" applyAlignment="1">
      <alignment horizontal="center" vertical="center"/>
    </xf>
    <xf numFmtId="0" fontId="19" fillId="6" borderId="44" xfId="0" applyFont="1" applyFill="1" applyBorder="1" applyAlignment="1">
      <alignment horizontal="center" vertical="center"/>
    </xf>
    <xf numFmtId="0" fontId="6" fillId="0" borderId="43" xfId="0" applyFont="1" applyBorder="1" applyAlignment="1">
      <alignment horizontal="center" wrapText="1"/>
    </xf>
    <xf numFmtId="0" fontId="6" fillId="0" borderId="70"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10" fillId="0" borderId="1" xfId="0" applyFont="1" applyBorder="1" applyAlignment="1">
      <alignment horizontal="center" wrapText="1"/>
    </xf>
    <xf numFmtId="0" fontId="10" fillId="0" borderId="26" xfId="0" applyFont="1" applyBorder="1" applyAlignment="1">
      <alignment horizontal="center" wrapText="1"/>
    </xf>
    <xf numFmtId="0" fontId="6" fillId="0" borderId="41" xfId="0" applyFont="1" applyBorder="1" applyAlignment="1">
      <alignment horizontal="left" wrapText="1"/>
    </xf>
    <xf numFmtId="0" fontId="5" fillId="0" borderId="0" xfId="0" applyFont="1" applyAlignment="1">
      <alignment horizontal="left" vertical="top"/>
    </xf>
    <xf numFmtId="0" fontId="19" fillId="6" borderId="28" xfId="0" applyFont="1" applyFill="1" applyBorder="1" applyAlignment="1">
      <alignment horizontal="center" vertical="center" wrapText="1"/>
    </xf>
    <xf numFmtId="0" fontId="19" fillId="6" borderId="29" xfId="0" applyFont="1" applyFill="1" applyBorder="1" applyAlignment="1">
      <alignment horizontal="center" vertical="center" wrapText="1"/>
    </xf>
    <xf numFmtId="0" fontId="6" fillId="0" borderId="5" xfId="0" applyFont="1" applyBorder="1" applyAlignment="1">
      <alignment horizontal="center" wrapText="1"/>
    </xf>
    <xf numFmtId="0" fontId="6" fillId="0" borderId="25" xfId="0" applyFont="1" applyBorder="1" applyAlignment="1">
      <alignment horizontal="center" wrapText="1"/>
    </xf>
    <xf numFmtId="0" fontId="6" fillId="0" borderId="26" xfId="0" applyFont="1" applyBorder="1" applyAlignment="1">
      <alignment horizontal="center" wrapText="1"/>
    </xf>
    <xf numFmtId="0" fontId="6" fillId="0" borderId="1" xfId="0" applyFont="1" applyFill="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0" borderId="9" xfId="0" applyFont="1" applyFill="1" applyBorder="1" applyAlignment="1">
      <alignment horizontal="center" wrapText="1"/>
    </xf>
    <xf numFmtId="0" fontId="6" fillId="0" borderId="16" xfId="0" applyFont="1" applyFill="1" applyBorder="1" applyAlignment="1">
      <alignment horizontal="center" wrapText="1"/>
    </xf>
    <xf numFmtId="0" fontId="10" fillId="0" borderId="35" xfId="0" applyFont="1" applyBorder="1" applyAlignment="1">
      <alignment horizontal="left" wrapText="1"/>
    </xf>
    <xf numFmtId="0" fontId="10" fillId="0" borderId="19" xfId="0" applyFont="1" applyBorder="1" applyAlignment="1">
      <alignment horizontal="left" wrapText="1"/>
    </xf>
    <xf numFmtId="0" fontId="10" fillId="0" borderId="38" xfId="0" applyFont="1" applyBorder="1" applyAlignment="1">
      <alignment horizontal="center" wrapText="1"/>
    </xf>
    <xf numFmtId="0" fontId="10" fillId="0" borderId="18" xfId="0" applyFont="1" applyBorder="1" applyAlignment="1">
      <alignment horizontal="center" wrapText="1"/>
    </xf>
    <xf numFmtId="0" fontId="10" fillId="0" borderId="38" xfId="0" applyFont="1" applyFill="1" applyBorder="1" applyAlignment="1">
      <alignment horizontal="center" wrapText="1"/>
    </xf>
    <xf numFmtId="0" fontId="10" fillId="0" borderId="18" xfId="0" applyFont="1" applyFill="1" applyBorder="1" applyAlignment="1">
      <alignment horizontal="center" wrapText="1"/>
    </xf>
    <xf numFmtId="0" fontId="10" fillId="0" borderId="0" xfId="0" applyFont="1" applyAlignment="1">
      <alignment horizontal="left" wrapText="1"/>
    </xf>
    <xf numFmtId="0" fontId="10" fillId="0" borderId="40" xfId="0" applyFont="1" applyFill="1" applyBorder="1" applyAlignment="1">
      <alignment horizontal="center" wrapText="1"/>
    </xf>
    <xf numFmtId="0" fontId="10" fillId="0" borderId="20" xfId="0" applyFont="1" applyFill="1" applyBorder="1" applyAlignment="1">
      <alignment horizontal="center" wrapText="1"/>
    </xf>
    <xf numFmtId="0" fontId="17" fillId="0" borderId="0" xfId="0" applyFont="1" applyFill="1" applyAlignment="1">
      <alignment horizontal="left" wrapText="1"/>
    </xf>
    <xf numFmtId="0" fontId="17" fillId="0" borderId="0" xfId="0" applyFont="1" applyFill="1" applyAlignment="1">
      <alignment horizontal="left"/>
    </xf>
    <xf numFmtId="0" fontId="6" fillId="0" borderId="3" xfId="0" applyFont="1" applyBorder="1" applyAlignment="1">
      <alignment horizontal="center" wrapText="1"/>
    </xf>
    <xf numFmtId="0" fontId="10" fillId="0" borderId="25" xfId="0" applyFont="1" applyBorder="1" applyAlignment="1">
      <alignment horizontal="center" wrapText="1"/>
    </xf>
    <xf numFmtId="0" fontId="19" fillId="6" borderId="22" xfId="0" applyFont="1" applyFill="1" applyBorder="1" applyAlignment="1">
      <alignment horizontal="center" vertical="center" wrapText="1"/>
    </xf>
    <xf numFmtId="0" fontId="8" fillId="6" borderId="23"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8" fillId="6" borderId="24"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25" xfId="0" applyFont="1" applyFill="1" applyBorder="1" applyAlignment="1">
      <alignment horizontal="center" vertical="center" wrapText="1"/>
    </xf>
    <xf numFmtId="0" fontId="10" fillId="0" borderId="26"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0" xfId="0" applyFont="1" applyBorder="1" applyAlignment="1">
      <alignment horizontal="center" vertical="center" wrapText="1"/>
    </xf>
    <xf numFmtId="0" fontId="6" fillId="0" borderId="16" xfId="0" applyFont="1" applyBorder="1" applyAlignment="1">
      <alignment horizontal="center" vertical="center" wrapText="1"/>
    </xf>
    <xf numFmtId="0" fontId="17" fillId="0" borderId="0" xfId="0" applyFont="1" applyFill="1" applyAlignment="1">
      <alignment horizontal="left" vertical="center" wrapText="1"/>
    </xf>
    <xf numFmtId="0" fontId="2" fillId="6" borderId="22" xfId="0" applyFont="1" applyFill="1" applyBorder="1" applyAlignment="1">
      <alignment horizontal="center" vertical="center" wrapText="1"/>
    </xf>
    <xf numFmtId="0" fontId="19" fillId="6" borderId="55" xfId="0" applyFont="1" applyFill="1" applyBorder="1" applyAlignment="1">
      <alignment horizontal="center" vertical="center" wrapText="1"/>
    </xf>
    <xf numFmtId="0" fontId="19" fillId="6" borderId="47" xfId="0" applyFont="1" applyFill="1" applyBorder="1" applyAlignment="1">
      <alignment horizontal="center" vertical="center" wrapText="1"/>
    </xf>
    <xf numFmtId="0" fontId="19" fillId="6" borderId="56" xfId="0" applyFont="1" applyFill="1" applyBorder="1" applyAlignment="1">
      <alignment horizontal="center" vertical="center" wrapText="1"/>
    </xf>
    <xf numFmtId="0" fontId="10" fillId="0" borderId="7" xfId="0" applyFont="1" applyFill="1" applyBorder="1" applyAlignment="1">
      <alignment horizontal="center" wrapText="1"/>
    </xf>
    <xf numFmtId="0" fontId="10" fillId="0" borderId="14" xfId="0" applyFont="1" applyFill="1" applyBorder="1" applyAlignment="1">
      <alignment horizontal="center" wrapText="1"/>
    </xf>
    <xf numFmtId="0" fontId="10" fillId="0" borderId="9" xfId="0" applyFont="1" applyFill="1" applyBorder="1" applyAlignment="1">
      <alignment horizontal="center" wrapText="1"/>
    </xf>
    <xf numFmtId="0" fontId="10" fillId="0" borderId="16" xfId="0" applyFont="1" applyFill="1" applyBorder="1" applyAlignment="1">
      <alignment horizontal="center" wrapText="1"/>
    </xf>
    <xf numFmtId="0" fontId="25" fillId="0" borderId="61" xfId="0" applyFont="1" applyFill="1" applyBorder="1" applyAlignment="1">
      <alignment horizontal="center" wrapText="1"/>
    </xf>
    <xf numFmtId="0" fontId="25" fillId="0" borderId="54" xfId="0" applyFont="1" applyFill="1" applyBorder="1" applyAlignment="1">
      <alignment horizontal="center" wrapText="1"/>
    </xf>
    <xf numFmtId="0" fontId="10" fillId="0" borderId="52" xfId="0" applyFont="1" applyFill="1" applyBorder="1" applyAlignment="1">
      <alignment horizontal="center" wrapText="1"/>
    </xf>
    <xf numFmtId="0" fontId="10" fillId="0" borderId="59" xfId="0" applyFont="1" applyFill="1" applyBorder="1" applyAlignment="1">
      <alignment horizontal="center" wrapText="1"/>
    </xf>
    <xf numFmtId="0" fontId="10" fillId="0" borderId="37" xfId="0" applyFont="1" applyFill="1" applyBorder="1" applyAlignment="1">
      <alignment horizontal="center" wrapText="1"/>
    </xf>
    <xf numFmtId="0" fontId="10" fillId="0" borderId="36" xfId="0" applyFont="1" applyFill="1" applyBorder="1" applyAlignment="1">
      <alignment horizontal="center" wrapText="1"/>
    </xf>
    <xf numFmtId="0" fontId="10" fillId="0" borderId="65" xfId="0" applyFont="1" applyFill="1" applyBorder="1" applyAlignment="1">
      <alignment horizontal="center" wrapText="1"/>
    </xf>
    <xf numFmtId="0" fontId="0" fillId="0" borderId="0" xfId="0" applyAlignment="1">
      <alignment horizontal="left"/>
    </xf>
    <xf numFmtId="0" fontId="0" fillId="0" borderId="0" xfId="0" applyAlignment="1">
      <alignment horizontal="left" wrapText="1"/>
    </xf>
    <xf numFmtId="0" fontId="7" fillId="2" borderId="1" xfId="0" applyFont="1" applyFill="1" applyBorder="1" applyAlignment="1">
      <alignment horizontal="center"/>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10" fillId="0" borderId="7" xfId="0" applyFont="1" applyBorder="1" applyAlignment="1">
      <alignment horizontal="left" wrapText="1"/>
    </xf>
    <xf numFmtId="0" fontId="10" fillId="0" borderId="14" xfId="0" applyFont="1" applyBorder="1" applyAlignment="1">
      <alignment horizontal="left" wrapText="1"/>
    </xf>
    <xf numFmtId="0" fontId="10"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8" xfId="0" applyFont="1" applyFill="1" applyBorder="1" applyAlignment="1">
      <alignment horizontal="center" vertical="center" wrapText="1"/>
    </xf>
    <xf numFmtId="0" fontId="2" fillId="6" borderId="45" xfId="0" applyFont="1" applyFill="1" applyBorder="1" applyAlignment="1">
      <alignment horizontal="center" vertical="center" wrapText="1"/>
    </xf>
    <xf numFmtId="0" fontId="2" fillId="6" borderId="71"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6" fillId="0" borderId="14" xfId="0" applyFont="1" applyBorder="1" applyAlignment="1">
      <alignment horizontal="left" wrapText="1"/>
    </xf>
    <xf numFmtId="0" fontId="6" fillId="0" borderId="38"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6" xfId="0" applyFont="1" applyBorder="1" applyAlignment="1">
      <alignment horizontal="center" vertical="center" wrapText="1"/>
    </xf>
    <xf numFmtId="0" fontId="26" fillId="0" borderId="0" xfId="0" applyFont="1" applyFill="1" applyAlignment="1">
      <alignment horizontal="left" vertical="center" wrapText="1"/>
    </xf>
    <xf numFmtId="0" fontId="17" fillId="0" borderId="0" xfId="0" applyFont="1" applyFill="1" applyAlignment="1">
      <alignment horizontal="left" vertical="top"/>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6" fillId="0" borderId="0" xfId="0" applyFont="1" applyAlignment="1">
      <alignment horizontal="left" vertical="center" wrapText="1"/>
    </xf>
    <xf numFmtId="0" fontId="19"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19" fillId="6" borderId="72" xfId="0" applyFont="1" applyFill="1" applyBorder="1" applyAlignment="1">
      <alignment horizontal="center" vertical="center" wrapText="1"/>
    </xf>
    <xf numFmtId="0" fontId="5" fillId="0" borderId="0" xfId="0" applyFont="1" applyFill="1" applyAlignment="1">
      <alignment horizontal="left" wrapText="1"/>
    </xf>
  </cellXfs>
  <cellStyles count="6">
    <cellStyle name="Čárka 2" xfId="3" xr:uid="{00000000-0005-0000-0000-000000000000}"/>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B48"/>
  <sheetViews>
    <sheetView zoomScale="90" zoomScaleNormal="90" workbookViewId="0">
      <selection activeCell="A10" sqref="A10:B10"/>
    </sheetView>
  </sheetViews>
  <sheetFormatPr baseColWidth="10" defaultColWidth="9.1640625" defaultRowHeight="15"/>
  <cols>
    <col min="1" max="1" width="35.1640625" style="83" customWidth="1"/>
    <col min="2" max="2" width="153.33203125" style="82" customWidth="1"/>
    <col min="3" max="16384" width="9.1640625" style="59"/>
  </cols>
  <sheetData>
    <row r="2" spans="1:2" ht="45" customHeight="1">
      <c r="A2" s="380" t="s">
        <v>467</v>
      </c>
      <c r="B2" s="381"/>
    </row>
    <row r="3" spans="1:2" ht="15" customHeight="1">
      <c r="A3" s="269"/>
      <c r="B3" s="269"/>
    </row>
    <row r="4" spans="1:2" ht="20" customHeight="1">
      <c r="A4" s="270" t="s">
        <v>119</v>
      </c>
      <c r="B4" s="268"/>
    </row>
    <row r="5" spans="1:2" ht="30" customHeight="1">
      <c r="A5" s="382" t="s">
        <v>141</v>
      </c>
      <c r="B5" s="383"/>
    </row>
    <row r="6" spans="1:2" ht="30" customHeight="1">
      <c r="A6" s="377" t="s">
        <v>120</v>
      </c>
      <c r="B6" s="378"/>
    </row>
    <row r="7" spans="1:2" ht="15" customHeight="1">
      <c r="A7" s="377" t="s">
        <v>121</v>
      </c>
      <c r="B7" s="378"/>
    </row>
    <row r="8" spans="1:2" ht="30.75" customHeight="1">
      <c r="A8" s="377" t="s">
        <v>468</v>
      </c>
      <c r="B8" s="378"/>
    </row>
    <row r="9" spans="1:2" ht="15" customHeight="1">
      <c r="A9" s="377" t="s">
        <v>492</v>
      </c>
      <c r="B9" s="378"/>
    </row>
    <row r="10" spans="1:2" ht="15" customHeight="1">
      <c r="A10" s="377" t="s">
        <v>470</v>
      </c>
      <c r="B10" s="378"/>
    </row>
    <row r="11" spans="1:2" ht="15" customHeight="1">
      <c r="A11" s="379"/>
      <c r="B11" s="379"/>
    </row>
    <row r="12" spans="1:2" ht="20">
      <c r="A12" s="187" t="s">
        <v>78</v>
      </c>
      <c r="B12" s="187" t="s">
        <v>79</v>
      </c>
    </row>
    <row r="13" spans="1:2" ht="49.5" customHeight="1">
      <c r="A13" s="73" t="s">
        <v>420</v>
      </c>
      <c r="B13" s="80" t="s">
        <v>563</v>
      </c>
    </row>
    <row r="14" spans="1:2" ht="48">
      <c r="A14" s="71" t="s">
        <v>421</v>
      </c>
      <c r="B14" s="72" t="s">
        <v>564</v>
      </c>
    </row>
    <row r="15" spans="1:2" ht="92.25" customHeight="1">
      <c r="A15" s="73" t="s">
        <v>422</v>
      </c>
      <c r="B15" s="80" t="s">
        <v>489</v>
      </c>
    </row>
    <row r="16" spans="1:2" ht="96">
      <c r="A16" s="71" t="s">
        <v>423</v>
      </c>
      <c r="B16" s="81" t="s">
        <v>565</v>
      </c>
    </row>
    <row r="17" spans="1:2" ht="64">
      <c r="A17" s="73" t="s">
        <v>424</v>
      </c>
      <c r="B17" s="80" t="s">
        <v>566</v>
      </c>
    </row>
    <row r="18" spans="1:2" s="282" customFormat="1" ht="32">
      <c r="A18" s="71" t="s">
        <v>425</v>
      </c>
      <c r="B18" s="81" t="s">
        <v>640</v>
      </c>
    </row>
    <row r="19" spans="1:2" s="282" customFormat="1" ht="48">
      <c r="A19" s="73" t="s">
        <v>641</v>
      </c>
      <c r="B19" s="80" t="s">
        <v>567</v>
      </c>
    </row>
    <row r="20" spans="1:2" ht="48">
      <c r="A20" s="71" t="s">
        <v>426</v>
      </c>
      <c r="B20" s="81" t="s">
        <v>568</v>
      </c>
    </row>
    <row r="21" spans="1:2" ht="63.75" customHeight="1">
      <c r="A21" s="73" t="s">
        <v>427</v>
      </c>
      <c r="B21" s="80" t="s">
        <v>569</v>
      </c>
    </row>
    <row r="22" spans="1:2" ht="78" customHeight="1">
      <c r="A22" s="71" t="s">
        <v>428</v>
      </c>
      <c r="B22" s="81" t="s">
        <v>629</v>
      </c>
    </row>
    <row r="23" spans="1:2" ht="48">
      <c r="A23" s="73" t="s">
        <v>401</v>
      </c>
      <c r="B23" s="80" t="s">
        <v>490</v>
      </c>
    </row>
    <row r="24" spans="1:2" ht="64">
      <c r="A24" s="71" t="s">
        <v>429</v>
      </c>
      <c r="B24" s="81" t="s">
        <v>570</v>
      </c>
    </row>
    <row r="25" spans="1:2" ht="144">
      <c r="A25" s="73" t="s">
        <v>430</v>
      </c>
      <c r="B25" s="80" t="s">
        <v>614</v>
      </c>
    </row>
    <row r="26" spans="1:2" s="282" customFormat="1" ht="61.5" customHeight="1">
      <c r="A26" s="71" t="s">
        <v>488</v>
      </c>
      <c r="B26" s="81" t="s">
        <v>615</v>
      </c>
    </row>
    <row r="27" spans="1:2" s="282" customFormat="1" ht="48">
      <c r="A27" s="73" t="s">
        <v>577</v>
      </c>
      <c r="B27" s="80" t="s">
        <v>571</v>
      </c>
    </row>
    <row r="28" spans="1:2" ht="80">
      <c r="A28" s="71" t="s">
        <v>469</v>
      </c>
      <c r="B28" s="81" t="s">
        <v>521</v>
      </c>
    </row>
    <row r="29" spans="1:2" ht="80">
      <c r="A29" s="240" t="s">
        <v>458</v>
      </c>
      <c r="B29" s="80" t="s">
        <v>606</v>
      </c>
    </row>
    <row r="30" spans="1:2" s="282" customFormat="1" ht="47.25" customHeight="1">
      <c r="A30" s="71" t="s">
        <v>504</v>
      </c>
      <c r="B30" s="81" t="s">
        <v>616</v>
      </c>
    </row>
    <row r="31" spans="1:2" ht="96">
      <c r="A31" s="73" t="s">
        <v>459</v>
      </c>
      <c r="B31" s="80" t="s">
        <v>491</v>
      </c>
    </row>
    <row r="32" spans="1:2" ht="80">
      <c r="A32" s="71" t="s">
        <v>433</v>
      </c>
      <c r="B32" s="81" t="s">
        <v>518</v>
      </c>
    </row>
    <row r="33" spans="1:2" s="282" customFormat="1" ht="91.5" customHeight="1">
      <c r="A33" s="73" t="s">
        <v>434</v>
      </c>
      <c r="B33" s="80" t="s">
        <v>607</v>
      </c>
    </row>
    <row r="34" spans="1:2" s="282" customFormat="1" ht="48">
      <c r="A34" s="71" t="s">
        <v>519</v>
      </c>
      <c r="B34" s="81" t="s">
        <v>584</v>
      </c>
    </row>
    <row r="35" spans="1:2" s="282" customFormat="1" ht="48">
      <c r="A35" s="73" t="s">
        <v>435</v>
      </c>
      <c r="B35" s="80" t="s">
        <v>608</v>
      </c>
    </row>
    <row r="36" spans="1:2" s="282" customFormat="1" ht="64">
      <c r="A36" s="71" t="s">
        <v>436</v>
      </c>
      <c r="B36" s="81" t="s">
        <v>151</v>
      </c>
    </row>
    <row r="37" spans="1:2" s="282" customFormat="1" ht="64">
      <c r="A37" s="73" t="s">
        <v>487</v>
      </c>
      <c r="B37" s="80" t="s">
        <v>442</v>
      </c>
    </row>
    <row r="38" spans="1:2" s="282" customFormat="1" ht="80">
      <c r="A38" s="71" t="s">
        <v>437</v>
      </c>
      <c r="B38" s="81" t="s">
        <v>617</v>
      </c>
    </row>
    <row r="39" spans="1:2" s="282" customFormat="1" ht="30" customHeight="1">
      <c r="A39" s="73" t="s">
        <v>431</v>
      </c>
      <c r="B39" s="80" t="s">
        <v>609</v>
      </c>
    </row>
    <row r="40" spans="1:2" s="282" customFormat="1" ht="64">
      <c r="A40" s="71" t="s">
        <v>432</v>
      </c>
      <c r="B40" s="81" t="s">
        <v>453</v>
      </c>
    </row>
    <row r="41" spans="1:2">
      <c r="A41" s="59"/>
      <c r="B41" s="59"/>
    </row>
    <row r="42" spans="1:2">
      <c r="A42" s="59"/>
      <c r="B42" s="59"/>
    </row>
    <row r="43" spans="1:2">
      <c r="A43" s="59"/>
      <c r="B43" s="59"/>
    </row>
    <row r="44" spans="1:2">
      <c r="A44" s="59"/>
      <c r="B44" s="59"/>
    </row>
    <row r="45" spans="1:2">
      <c r="A45" s="59"/>
      <c r="B45" s="59"/>
    </row>
    <row r="46" spans="1:2">
      <c r="A46" s="59"/>
      <c r="B46" s="59"/>
    </row>
    <row r="47" spans="1:2">
      <c r="A47" s="59"/>
      <c r="B47" s="59"/>
    </row>
    <row r="48" spans="1:2">
      <c r="A48" s="59"/>
      <c r="B48" s="59"/>
    </row>
  </sheetData>
  <mergeCells count="8">
    <mergeCell ref="A10:B10"/>
    <mergeCell ref="A11:B11"/>
    <mergeCell ref="A2:B2"/>
    <mergeCell ref="A5:B5"/>
    <mergeCell ref="A6:B6"/>
    <mergeCell ref="A7:B7"/>
    <mergeCell ref="A8:B8"/>
    <mergeCell ref="A9:B9"/>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pageSetUpPr fitToPage="1"/>
  </sheetPr>
  <dimension ref="A1:W21"/>
  <sheetViews>
    <sheetView zoomScale="130" zoomScaleNormal="130" workbookViewId="0">
      <selection activeCell="A4" sqref="A4"/>
    </sheetView>
  </sheetViews>
  <sheetFormatPr baseColWidth="10" defaultColWidth="9.1640625" defaultRowHeight="14"/>
  <cols>
    <col min="1" max="1" width="47.6640625" style="2" customWidth="1"/>
    <col min="2" max="2" width="6.6640625" style="3" customWidth="1"/>
    <col min="3" max="3" width="8.33203125" style="1" customWidth="1"/>
    <col min="4" max="4" width="6.83203125" style="1" customWidth="1"/>
    <col min="5" max="5" width="8.6640625" style="1" customWidth="1"/>
    <col min="6" max="6" width="7.33203125" style="1" customWidth="1"/>
    <col min="7" max="7" width="8.6640625" style="1" customWidth="1"/>
    <col min="8" max="8" width="7" style="1" customWidth="1"/>
    <col min="9" max="11" width="9.1640625" style="1"/>
    <col min="12" max="13" width="8.6640625" style="1" customWidth="1"/>
    <col min="14" max="16384" width="9.1640625" style="1"/>
  </cols>
  <sheetData>
    <row r="1" spans="1:23" ht="25.5" customHeight="1">
      <c r="A1" s="391" t="s">
        <v>394</v>
      </c>
      <c r="B1" s="392"/>
      <c r="C1" s="392"/>
      <c r="D1" s="392"/>
      <c r="E1" s="392"/>
      <c r="F1" s="392"/>
      <c r="G1" s="392"/>
      <c r="H1" s="392"/>
      <c r="I1" s="392"/>
      <c r="J1" s="393"/>
      <c r="K1" s="394"/>
      <c r="M1" s="390"/>
      <c r="N1" s="390"/>
      <c r="O1" s="390"/>
      <c r="P1" s="390"/>
      <c r="Q1" s="390"/>
      <c r="R1" s="390"/>
      <c r="S1" s="390"/>
      <c r="T1" s="390"/>
      <c r="U1" s="390"/>
      <c r="V1" s="390"/>
      <c r="W1" s="390"/>
    </row>
    <row r="2" spans="1:23" s="5" customFormat="1" ht="38.25" customHeight="1">
      <c r="A2" s="310" t="s">
        <v>644</v>
      </c>
      <c r="B2" s="311"/>
      <c r="C2" s="395" t="s">
        <v>0</v>
      </c>
      <c r="D2" s="396"/>
      <c r="E2" s="395" t="s">
        <v>2</v>
      </c>
      <c r="F2" s="396"/>
      <c r="G2" s="395" t="s">
        <v>1</v>
      </c>
      <c r="H2" s="396"/>
      <c r="I2" s="397" t="s">
        <v>3</v>
      </c>
      <c r="J2" s="398"/>
      <c r="K2" s="312" t="s">
        <v>4</v>
      </c>
      <c r="N2" s="74"/>
      <c r="O2" s="74"/>
      <c r="P2" s="74"/>
      <c r="Q2" s="74"/>
      <c r="R2" s="74"/>
      <c r="S2" s="74"/>
      <c r="T2" s="74"/>
      <c r="U2" s="74"/>
      <c r="V2" s="74"/>
      <c r="W2" s="74"/>
    </row>
    <row r="3" spans="1:23" s="5" customFormat="1" ht="13.5" customHeight="1" thickBot="1">
      <c r="A3" s="313"/>
      <c r="B3" s="314"/>
      <c r="C3" s="315" t="s">
        <v>7</v>
      </c>
      <c r="D3" s="315" t="s">
        <v>8</v>
      </c>
      <c r="E3" s="315" t="s">
        <v>7</v>
      </c>
      <c r="F3" s="315" t="s">
        <v>8</v>
      </c>
      <c r="G3" s="315" t="s">
        <v>7</v>
      </c>
      <c r="H3" s="315" t="s">
        <v>8</v>
      </c>
      <c r="I3" s="316" t="s">
        <v>7</v>
      </c>
      <c r="J3" s="316" t="s">
        <v>8</v>
      </c>
      <c r="K3" s="317"/>
      <c r="M3" s="53"/>
    </row>
    <row r="4" spans="1:23" ht="15">
      <c r="A4" s="154" t="s">
        <v>644</v>
      </c>
      <c r="B4" s="321"/>
      <c r="C4" s="384"/>
      <c r="D4" s="385"/>
      <c r="E4" s="385"/>
      <c r="F4" s="385"/>
      <c r="G4" s="385"/>
      <c r="H4" s="385"/>
      <c r="I4" s="385"/>
      <c r="J4" s="385"/>
      <c r="K4" s="386"/>
    </row>
    <row r="5" spans="1:23" ht="15">
      <c r="A5" s="318" t="s">
        <v>534</v>
      </c>
      <c r="B5" s="319" t="s">
        <v>533</v>
      </c>
      <c r="C5" s="387"/>
      <c r="D5" s="388"/>
      <c r="E5" s="388"/>
      <c r="F5" s="388"/>
      <c r="G5" s="388"/>
      <c r="H5" s="388"/>
      <c r="I5" s="388"/>
      <c r="J5" s="388"/>
      <c r="K5" s="389"/>
    </row>
    <row r="6" spans="1:23" ht="15">
      <c r="A6" s="151" t="s">
        <v>548</v>
      </c>
      <c r="B6" s="320" t="s">
        <v>535</v>
      </c>
      <c r="C6" s="137">
        <v>0</v>
      </c>
      <c r="D6" s="137">
        <v>0</v>
      </c>
      <c r="E6" s="137">
        <v>0</v>
      </c>
      <c r="F6" s="137">
        <v>0</v>
      </c>
      <c r="G6" s="137">
        <v>0</v>
      </c>
      <c r="H6" s="137">
        <v>0</v>
      </c>
      <c r="I6" s="122">
        <v>0</v>
      </c>
      <c r="J6" s="122">
        <v>0</v>
      </c>
      <c r="K6" s="136">
        <v>0</v>
      </c>
    </row>
    <row r="7" spans="1:23" ht="15">
      <c r="A7" s="151" t="s">
        <v>549</v>
      </c>
      <c r="B7" s="320" t="s">
        <v>536</v>
      </c>
      <c r="C7" s="137">
        <v>0</v>
      </c>
      <c r="D7" s="137">
        <v>0</v>
      </c>
      <c r="E7" s="137">
        <v>0</v>
      </c>
      <c r="F7" s="137">
        <v>0</v>
      </c>
      <c r="G7" s="137">
        <v>0</v>
      </c>
      <c r="H7" s="137">
        <v>0</v>
      </c>
      <c r="I7" s="122">
        <v>0</v>
      </c>
      <c r="J7" s="122">
        <v>0</v>
      </c>
      <c r="K7" s="136">
        <v>0</v>
      </c>
    </row>
    <row r="8" spans="1:23" ht="15">
      <c r="A8" s="151" t="s">
        <v>550</v>
      </c>
      <c r="B8" s="320" t="s">
        <v>537</v>
      </c>
      <c r="C8" s="137">
        <v>0</v>
      </c>
      <c r="D8" s="137">
        <v>0</v>
      </c>
      <c r="E8" s="137">
        <v>0</v>
      </c>
      <c r="F8" s="137">
        <v>0</v>
      </c>
      <c r="G8" s="137">
        <v>0</v>
      </c>
      <c r="H8" s="137">
        <v>0</v>
      </c>
      <c r="I8" s="122">
        <v>0</v>
      </c>
      <c r="J8" s="122">
        <v>0</v>
      </c>
      <c r="K8" s="136">
        <v>0</v>
      </c>
    </row>
    <row r="9" spans="1:23" ht="15">
      <c r="A9" s="151" t="s">
        <v>551</v>
      </c>
      <c r="B9" s="320" t="s">
        <v>538</v>
      </c>
      <c r="C9" s="137">
        <v>0</v>
      </c>
      <c r="D9" s="137">
        <v>0</v>
      </c>
      <c r="E9" s="137">
        <v>0</v>
      </c>
      <c r="F9" s="137">
        <v>0</v>
      </c>
      <c r="G9" s="137">
        <v>0</v>
      </c>
      <c r="H9" s="137">
        <v>0</v>
      </c>
      <c r="I9" s="122">
        <v>0</v>
      </c>
      <c r="J9" s="122">
        <v>0</v>
      </c>
      <c r="K9" s="136">
        <v>0</v>
      </c>
    </row>
    <row r="10" spans="1:23" ht="15">
      <c r="A10" s="151" t="s">
        <v>552</v>
      </c>
      <c r="B10" s="320" t="s">
        <v>539</v>
      </c>
      <c r="C10" s="137">
        <v>2</v>
      </c>
      <c r="D10" s="137">
        <v>2</v>
      </c>
      <c r="E10" s="137">
        <v>0</v>
      </c>
      <c r="F10" s="137">
        <v>0</v>
      </c>
      <c r="G10" s="137">
        <v>1</v>
      </c>
      <c r="H10" s="137">
        <v>2</v>
      </c>
      <c r="I10" s="122">
        <v>0</v>
      </c>
      <c r="J10" s="122">
        <v>0</v>
      </c>
      <c r="K10" s="136">
        <v>7</v>
      </c>
    </row>
    <row r="11" spans="1:23" ht="15">
      <c r="A11" s="151" t="s">
        <v>553</v>
      </c>
      <c r="B11" s="320" t="s">
        <v>540</v>
      </c>
      <c r="C11" s="137">
        <v>0</v>
      </c>
      <c r="D11" s="137">
        <v>0</v>
      </c>
      <c r="E11" s="137">
        <v>0</v>
      </c>
      <c r="F11" s="137">
        <v>0</v>
      </c>
      <c r="G11" s="137">
        <v>0</v>
      </c>
      <c r="H11" s="137">
        <v>0</v>
      </c>
      <c r="I11" s="122">
        <v>0</v>
      </c>
      <c r="J11" s="122">
        <v>0</v>
      </c>
      <c r="K11" s="136">
        <v>0</v>
      </c>
    </row>
    <row r="12" spans="1:23" ht="15">
      <c r="A12" s="151" t="s">
        <v>547</v>
      </c>
      <c r="B12" s="320" t="s">
        <v>541</v>
      </c>
      <c r="C12" s="137">
        <v>0</v>
      </c>
      <c r="D12" s="137">
        <v>0</v>
      </c>
      <c r="E12" s="137">
        <v>0</v>
      </c>
      <c r="F12" s="137">
        <v>0</v>
      </c>
      <c r="G12" s="137">
        <v>0</v>
      </c>
      <c r="H12" s="137">
        <v>0</v>
      </c>
      <c r="I12" s="122">
        <v>0</v>
      </c>
      <c r="J12" s="122">
        <v>0</v>
      </c>
      <c r="K12" s="136">
        <v>0</v>
      </c>
    </row>
    <row r="13" spans="1:23" ht="15">
      <c r="A13" s="151" t="s">
        <v>554</v>
      </c>
      <c r="B13" s="320" t="s">
        <v>542</v>
      </c>
      <c r="C13" s="137">
        <v>2</v>
      </c>
      <c r="D13" s="137">
        <v>2</v>
      </c>
      <c r="E13" s="137">
        <v>0</v>
      </c>
      <c r="F13" s="137">
        <v>0</v>
      </c>
      <c r="G13" s="137">
        <v>2</v>
      </c>
      <c r="H13" s="137">
        <v>0</v>
      </c>
      <c r="I13" s="122">
        <v>0</v>
      </c>
      <c r="J13" s="122">
        <v>0</v>
      </c>
      <c r="K13" s="136">
        <v>6</v>
      </c>
    </row>
    <row r="14" spans="1:23" ht="15">
      <c r="A14" s="151" t="s">
        <v>555</v>
      </c>
      <c r="B14" s="320" t="s">
        <v>543</v>
      </c>
      <c r="C14" s="137">
        <v>0</v>
      </c>
      <c r="D14" s="137">
        <v>0</v>
      </c>
      <c r="E14" s="137">
        <v>0</v>
      </c>
      <c r="F14" s="137">
        <v>0</v>
      </c>
      <c r="G14" s="137">
        <v>0</v>
      </c>
      <c r="H14" s="137">
        <v>0</v>
      </c>
      <c r="I14" s="122">
        <v>0</v>
      </c>
      <c r="J14" s="122">
        <v>0</v>
      </c>
      <c r="K14" s="136">
        <v>0</v>
      </c>
    </row>
    <row r="15" spans="1:23" ht="12.75" customHeight="1">
      <c r="A15" s="151" t="s">
        <v>556</v>
      </c>
      <c r="B15" s="320" t="s">
        <v>544</v>
      </c>
      <c r="C15" s="137">
        <v>0</v>
      </c>
      <c r="D15" s="137">
        <v>0</v>
      </c>
      <c r="E15" s="137">
        <v>0</v>
      </c>
      <c r="F15" s="137">
        <v>0</v>
      </c>
      <c r="G15" s="137">
        <v>0</v>
      </c>
      <c r="H15" s="137">
        <v>0</v>
      </c>
      <c r="I15" s="122">
        <v>0</v>
      </c>
      <c r="J15" s="122">
        <v>0</v>
      </c>
      <c r="K15" s="136">
        <v>0</v>
      </c>
    </row>
    <row r="16" spans="1:23" ht="16" thickBot="1">
      <c r="A16" s="151" t="s">
        <v>546</v>
      </c>
      <c r="B16" s="320" t="s">
        <v>545</v>
      </c>
      <c r="C16" s="305">
        <v>1</v>
      </c>
      <c r="D16" s="305">
        <v>1</v>
      </c>
      <c r="E16" s="305">
        <v>0</v>
      </c>
      <c r="F16" s="305">
        <v>0</v>
      </c>
      <c r="G16" s="305">
        <v>1</v>
      </c>
      <c r="H16" s="305">
        <v>1</v>
      </c>
      <c r="I16" s="156">
        <v>0</v>
      </c>
      <c r="J16" s="157">
        <v>0</v>
      </c>
      <c r="K16" s="258">
        <v>4</v>
      </c>
    </row>
    <row r="17" spans="1:11" ht="16" thickBot="1">
      <c r="A17" s="322" t="s">
        <v>94</v>
      </c>
      <c r="B17" s="323" t="s">
        <v>93</v>
      </c>
      <c r="C17" s="324">
        <v>5</v>
      </c>
      <c r="D17" s="324">
        <v>5</v>
      </c>
      <c r="E17" s="324">
        <v>0</v>
      </c>
      <c r="F17" s="324">
        <v>0</v>
      </c>
      <c r="G17" s="324">
        <v>4</v>
      </c>
      <c r="H17" s="324">
        <v>3</v>
      </c>
      <c r="I17" s="324">
        <v>0</v>
      </c>
      <c r="J17" s="324">
        <v>0</v>
      </c>
      <c r="K17" s="325">
        <v>17</v>
      </c>
    </row>
    <row r="19" spans="1:11" ht="15">
      <c r="A19" s="2" t="s">
        <v>5</v>
      </c>
      <c r="B19" s="4" t="s">
        <v>6</v>
      </c>
    </row>
    <row r="20" spans="1:11">
      <c r="A20" s="4" t="s">
        <v>142</v>
      </c>
      <c r="B20" s="1"/>
    </row>
    <row r="21" spans="1:11">
      <c r="A21" s="4"/>
      <c r="B21" s="1"/>
    </row>
  </sheetData>
  <mergeCells count="8">
    <mergeCell ref="C4:K4"/>
    <mergeCell ref="C5:K5"/>
    <mergeCell ref="M1:W1"/>
    <mergeCell ref="A1:K1"/>
    <mergeCell ref="C2:D2"/>
    <mergeCell ref="E2:F2"/>
    <mergeCell ref="G2:H2"/>
    <mergeCell ref="I2:J2"/>
  </mergeCells>
  <pageMargins left="0.7" right="0.7" top="0.75" bottom="0.75" header="0.3" footer="0.3"/>
  <pageSetup paperSize="9" scale="8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20"/>
  <sheetViews>
    <sheetView workbookViewId="0">
      <selection activeCell="A4" sqref="A4"/>
    </sheetView>
  </sheetViews>
  <sheetFormatPr baseColWidth="10" defaultColWidth="9.1640625" defaultRowHeight="14"/>
  <cols>
    <col min="1" max="1" width="47.83203125" style="2" customWidth="1"/>
    <col min="2" max="2" width="6.6640625" style="3" customWidth="1"/>
    <col min="3" max="3" width="8.33203125" style="1" customWidth="1"/>
    <col min="4" max="4" width="6.83203125" style="1" customWidth="1"/>
    <col min="5" max="5" width="8.6640625" style="1" customWidth="1"/>
    <col min="6" max="6" width="7.33203125" style="1" customWidth="1"/>
    <col min="7" max="7" width="8.6640625" style="1" customWidth="1"/>
    <col min="8" max="8" width="7" style="1" customWidth="1"/>
    <col min="9" max="11" width="9.1640625" style="1"/>
    <col min="12" max="12" width="4.6640625" style="1" customWidth="1"/>
    <col min="13" max="16384" width="9.1640625" style="1"/>
  </cols>
  <sheetData>
    <row r="1" spans="1:11" ht="25.5" customHeight="1">
      <c r="A1" s="391" t="s">
        <v>393</v>
      </c>
      <c r="B1" s="392"/>
      <c r="C1" s="392"/>
      <c r="D1" s="392"/>
      <c r="E1" s="392"/>
      <c r="F1" s="392"/>
      <c r="G1" s="392"/>
      <c r="H1" s="392"/>
      <c r="I1" s="392"/>
      <c r="J1" s="393"/>
      <c r="K1" s="394"/>
    </row>
    <row r="2" spans="1:11" s="5" customFormat="1" ht="38.25" customHeight="1">
      <c r="A2" s="14" t="s">
        <v>644</v>
      </c>
      <c r="B2" s="8"/>
      <c r="C2" s="405" t="s">
        <v>0</v>
      </c>
      <c r="D2" s="405"/>
      <c r="E2" s="405" t="s">
        <v>2</v>
      </c>
      <c r="F2" s="405"/>
      <c r="G2" s="405" t="s">
        <v>1</v>
      </c>
      <c r="H2" s="405"/>
      <c r="I2" s="406" t="s">
        <v>3</v>
      </c>
      <c r="J2" s="407"/>
      <c r="K2" s="304" t="s">
        <v>4</v>
      </c>
    </row>
    <row r="3" spans="1:11" s="5" customFormat="1" ht="13.5" customHeight="1" thickBot="1">
      <c r="A3" s="41"/>
      <c r="B3" s="44"/>
      <c r="C3" s="45" t="s">
        <v>7</v>
      </c>
      <c r="D3" s="45" t="s">
        <v>8</v>
      </c>
      <c r="E3" s="45" t="s">
        <v>7</v>
      </c>
      <c r="F3" s="45" t="s">
        <v>8</v>
      </c>
      <c r="G3" s="45" t="s">
        <v>7</v>
      </c>
      <c r="H3" s="45" t="s">
        <v>8</v>
      </c>
      <c r="I3" s="104" t="s">
        <v>7</v>
      </c>
      <c r="J3" s="104" t="s">
        <v>8</v>
      </c>
      <c r="K3" s="39"/>
    </row>
    <row r="4" spans="1:11" ht="15">
      <c r="A4" s="154" t="s">
        <v>644</v>
      </c>
      <c r="B4" s="321"/>
      <c r="C4" s="399"/>
      <c r="D4" s="400"/>
      <c r="E4" s="400"/>
      <c r="F4" s="400"/>
      <c r="G4" s="400"/>
      <c r="H4" s="400"/>
      <c r="I4" s="400"/>
      <c r="J4" s="400"/>
      <c r="K4" s="401"/>
    </row>
    <row r="5" spans="1:11" ht="15">
      <c r="A5" s="318" t="s">
        <v>534</v>
      </c>
      <c r="B5" s="319" t="s">
        <v>533</v>
      </c>
      <c r="C5" s="402"/>
      <c r="D5" s="403"/>
      <c r="E5" s="403"/>
      <c r="F5" s="403"/>
      <c r="G5" s="403"/>
      <c r="H5" s="403"/>
      <c r="I5" s="403"/>
      <c r="J5" s="403"/>
      <c r="K5" s="404"/>
    </row>
    <row r="6" spans="1:11" ht="15">
      <c r="A6" s="151" t="s">
        <v>548</v>
      </c>
      <c r="B6" s="320" t="s">
        <v>535</v>
      </c>
      <c r="C6" s="137">
        <v>0</v>
      </c>
      <c r="D6" s="137">
        <v>0</v>
      </c>
      <c r="E6" s="137">
        <v>0</v>
      </c>
      <c r="F6" s="137">
        <v>0</v>
      </c>
      <c r="G6" s="137">
        <v>0</v>
      </c>
      <c r="H6" s="137">
        <v>0</v>
      </c>
      <c r="I6" s="122">
        <v>0</v>
      </c>
      <c r="J6" s="138">
        <v>0</v>
      </c>
      <c r="K6" s="136">
        <v>0</v>
      </c>
    </row>
    <row r="7" spans="1:11" ht="15">
      <c r="A7" s="151" t="s">
        <v>549</v>
      </c>
      <c r="B7" s="320" t="s">
        <v>536</v>
      </c>
      <c r="C7" s="137">
        <v>0</v>
      </c>
      <c r="D7" s="137">
        <v>0</v>
      </c>
      <c r="E7" s="137">
        <v>0</v>
      </c>
      <c r="F7" s="137">
        <v>0</v>
      </c>
      <c r="G7" s="137">
        <v>0</v>
      </c>
      <c r="H7" s="137">
        <v>0</v>
      </c>
      <c r="I7" s="122">
        <v>0</v>
      </c>
      <c r="J7" s="138">
        <v>0</v>
      </c>
      <c r="K7" s="136">
        <v>0</v>
      </c>
    </row>
    <row r="8" spans="1:11" ht="15">
      <c r="A8" s="151" t="s">
        <v>550</v>
      </c>
      <c r="B8" s="320" t="s">
        <v>537</v>
      </c>
      <c r="C8" s="137">
        <v>0</v>
      </c>
      <c r="D8" s="137">
        <v>0</v>
      </c>
      <c r="E8" s="137">
        <v>0</v>
      </c>
      <c r="F8" s="137">
        <v>0</v>
      </c>
      <c r="G8" s="137">
        <v>0</v>
      </c>
      <c r="H8" s="137">
        <v>0</v>
      </c>
      <c r="I8" s="122">
        <v>0</v>
      </c>
      <c r="J8" s="138">
        <v>0</v>
      </c>
      <c r="K8" s="136">
        <v>0</v>
      </c>
    </row>
    <row r="9" spans="1:11" ht="15">
      <c r="A9" s="151" t="s">
        <v>551</v>
      </c>
      <c r="B9" s="320" t="s">
        <v>538</v>
      </c>
      <c r="C9" s="137">
        <v>0</v>
      </c>
      <c r="D9" s="137">
        <v>0</v>
      </c>
      <c r="E9" s="137">
        <v>0</v>
      </c>
      <c r="F9" s="137">
        <v>0</v>
      </c>
      <c r="G9" s="137">
        <v>0</v>
      </c>
      <c r="H9" s="137">
        <v>0</v>
      </c>
      <c r="I9" s="122">
        <v>0</v>
      </c>
      <c r="J9" s="138">
        <v>0</v>
      </c>
      <c r="K9" s="136">
        <v>0</v>
      </c>
    </row>
    <row r="10" spans="1:11" ht="15">
      <c r="A10" s="151" t="s">
        <v>552</v>
      </c>
      <c r="B10" s="320" t="s">
        <v>539</v>
      </c>
      <c r="C10" s="137">
        <v>1</v>
      </c>
      <c r="D10" s="137">
        <v>0</v>
      </c>
      <c r="E10" s="137">
        <v>0</v>
      </c>
      <c r="F10" s="137">
        <v>0</v>
      </c>
      <c r="G10" s="137">
        <v>1</v>
      </c>
      <c r="H10" s="137">
        <v>0</v>
      </c>
      <c r="I10" s="122">
        <v>0</v>
      </c>
      <c r="J10" s="138">
        <v>0</v>
      </c>
      <c r="K10" s="136">
        <v>2</v>
      </c>
    </row>
    <row r="11" spans="1:11" ht="15">
      <c r="A11" s="151" t="s">
        <v>553</v>
      </c>
      <c r="B11" s="320" t="s">
        <v>540</v>
      </c>
      <c r="C11" s="137">
        <v>0</v>
      </c>
      <c r="D11" s="137">
        <v>0</v>
      </c>
      <c r="E11" s="137">
        <v>0</v>
      </c>
      <c r="F11" s="137">
        <v>0</v>
      </c>
      <c r="G11" s="137">
        <v>0</v>
      </c>
      <c r="H11" s="137">
        <v>0</v>
      </c>
      <c r="I11" s="122">
        <v>0</v>
      </c>
      <c r="J11" s="138">
        <v>0</v>
      </c>
      <c r="K11" s="136">
        <v>0</v>
      </c>
    </row>
    <row r="12" spans="1:11" ht="15">
      <c r="A12" s="151" t="s">
        <v>547</v>
      </c>
      <c r="B12" s="320" t="s">
        <v>541</v>
      </c>
      <c r="C12" s="137">
        <v>0</v>
      </c>
      <c r="D12" s="137">
        <v>0</v>
      </c>
      <c r="E12" s="137">
        <v>0</v>
      </c>
      <c r="F12" s="137">
        <v>0</v>
      </c>
      <c r="G12" s="137">
        <v>0</v>
      </c>
      <c r="H12" s="137">
        <v>0</v>
      </c>
      <c r="I12" s="122">
        <v>0</v>
      </c>
      <c r="J12" s="138">
        <v>0</v>
      </c>
      <c r="K12" s="136">
        <v>0</v>
      </c>
    </row>
    <row r="13" spans="1:11" ht="15">
      <c r="A13" s="151" t="s">
        <v>554</v>
      </c>
      <c r="B13" s="320" t="s">
        <v>542</v>
      </c>
      <c r="C13" s="137">
        <v>1</v>
      </c>
      <c r="D13" s="137">
        <v>0</v>
      </c>
      <c r="E13" s="137">
        <v>0</v>
      </c>
      <c r="F13" s="137">
        <v>0</v>
      </c>
      <c r="G13" s="137">
        <v>0</v>
      </c>
      <c r="H13" s="137">
        <v>0</v>
      </c>
      <c r="I13" s="122">
        <v>0</v>
      </c>
      <c r="J13" s="138">
        <v>0</v>
      </c>
      <c r="K13" s="136">
        <v>1</v>
      </c>
    </row>
    <row r="14" spans="1:11" ht="15">
      <c r="A14" s="151" t="s">
        <v>555</v>
      </c>
      <c r="B14" s="320" t="s">
        <v>543</v>
      </c>
      <c r="C14" s="137">
        <v>0</v>
      </c>
      <c r="D14" s="137">
        <v>0</v>
      </c>
      <c r="E14" s="137">
        <v>0</v>
      </c>
      <c r="F14" s="137">
        <v>0</v>
      </c>
      <c r="G14" s="137">
        <v>0</v>
      </c>
      <c r="H14" s="137">
        <v>0</v>
      </c>
      <c r="I14" s="122">
        <v>0</v>
      </c>
      <c r="J14" s="122">
        <v>0</v>
      </c>
      <c r="K14" s="136">
        <v>0</v>
      </c>
    </row>
    <row r="15" spans="1:11" ht="15">
      <c r="A15" s="151" t="s">
        <v>556</v>
      </c>
      <c r="B15" s="320" t="s">
        <v>544</v>
      </c>
      <c r="C15" s="137">
        <v>0</v>
      </c>
      <c r="D15" s="137">
        <v>0</v>
      </c>
      <c r="E15" s="137">
        <v>0</v>
      </c>
      <c r="F15" s="137">
        <v>0</v>
      </c>
      <c r="G15" s="137">
        <v>0</v>
      </c>
      <c r="H15" s="137">
        <v>0</v>
      </c>
      <c r="I15" s="122">
        <v>0</v>
      </c>
      <c r="J15" s="122">
        <v>0</v>
      </c>
      <c r="K15" s="136">
        <v>0</v>
      </c>
    </row>
    <row r="16" spans="1:11" ht="16" thickBot="1">
      <c r="A16" s="152" t="s">
        <v>546</v>
      </c>
      <c r="B16" s="326" t="s">
        <v>545</v>
      </c>
      <c r="C16" s="139">
        <v>1</v>
      </c>
      <c r="D16" s="139">
        <v>0</v>
      </c>
      <c r="E16" s="139">
        <v>0</v>
      </c>
      <c r="F16" s="139">
        <v>0</v>
      </c>
      <c r="G16" s="139">
        <v>1</v>
      </c>
      <c r="H16" s="139">
        <v>0</v>
      </c>
      <c r="I16" s="140">
        <v>0</v>
      </c>
      <c r="J16" s="140">
        <v>0</v>
      </c>
      <c r="K16" s="142">
        <v>2</v>
      </c>
    </row>
    <row r="17" spans="1:11" ht="16" thickBot="1">
      <c r="A17" s="93" t="s">
        <v>94</v>
      </c>
      <c r="B17" s="147" t="s">
        <v>93</v>
      </c>
      <c r="C17" s="94">
        <v>3</v>
      </c>
      <c r="D17" s="94">
        <v>0</v>
      </c>
      <c r="E17" s="94">
        <v>0</v>
      </c>
      <c r="F17" s="94">
        <v>0</v>
      </c>
      <c r="G17" s="94">
        <v>2</v>
      </c>
      <c r="H17" s="94">
        <v>0</v>
      </c>
      <c r="I17" s="94">
        <v>0</v>
      </c>
      <c r="J17" s="94">
        <v>0</v>
      </c>
      <c r="K17" s="95">
        <v>5</v>
      </c>
    </row>
    <row r="19" spans="1:11">
      <c r="A19" s="4" t="s">
        <v>142</v>
      </c>
    </row>
    <row r="20" spans="1:11" ht="15">
      <c r="A20" s="2" t="s">
        <v>5</v>
      </c>
      <c r="B20" s="4" t="s">
        <v>6</v>
      </c>
    </row>
  </sheetData>
  <mergeCells count="7">
    <mergeCell ref="C4:K4"/>
    <mergeCell ref="C5:K5"/>
    <mergeCell ref="A1:K1"/>
    <mergeCell ref="C2:D2"/>
    <mergeCell ref="E2:F2"/>
    <mergeCell ref="G2:H2"/>
    <mergeCell ref="I2:J2"/>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pageSetUpPr fitToPage="1"/>
  </sheetPr>
  <dimension ref="A1:I14"/>
  <sheetViews>
    <sheetView zoomScaleNormal="100" workbookViewId="0">
      <selection activeCell="D2" sqref="D2"/>
    </sheetView>
  </sheetViews>
  <sheetFormatPr baseColWidth="10" defaultColWidth="9.1640625" defaultRowHeight="14"/>
  <cols>
    <col min="1" max="1" width="51.33203125" style="2" customWidth="1"/>
    <col min="2" max="2" width="51.33203125" style="3" customWidth="1"/>
    <col min="3" max="3" width="9.1640625" style="1"/>
    <col min="4" max="4" width="35" style="1" bestFit="1" customWidth="1"/>
    <col min="5" max="5" width="9.1640625" style="1"/>
    <col min="6" max="6" width="10.33203125" style="1" customWidth="1"/>
    <col min="7" max="7" width="11" style="1" customWidth="1"/>
    <col min="8" max="16384" width="9.1640625" style="1"/>
  </cols>
  <sheetData>
    <row r="1" spans="1:9" ht="25.5" customHeight="1">
      <c r="A1" s="408" t="s">
        <v>395</v>
      </c>
      <c r="B1" s="394"/>
      <c r="D1" s="409" t="s">
        <v>415</v>
      </c>
      <c r="E1" s="410"/>
      <c r="F1" s="410"/>
      <c r="G1" s="410"/>
      <c r="H1" s="410"/>
      <c r="I1" s="411"/>
    </row>
    <row r="2" spans="1:9" s="5" customFormat="1" ht="38.25" customHeight="1">
      <c r="A2" s="14" t="s">
        <v>644</v>
      </c>
      <c r="B2" s="40"/>
      <c r="C2" s="1"/>
      <c r="D2" s="101" t="s">
        <v>644</v>
      </c>
      <c r="E2" s="203" t="s">
        <v>0</v>
      </c>
      <c r="F2" s="203" t="s">
        <v>2</v>
      </c>
      <c r="G2" s="203" t="s">
        <v>1</v>
      </c>
      <c r="H2" s="203" t="s">
        <v>3</v>
      </c>
      <c r="I2" s="209" t="s">
        <v>76</v>
      </c>
    </row>
    <row r="3" spans="1:9" s="5" customFormat="1" ht="15">
      <c r="A3" s="25" t="s">
        <v>11</v>
      </c>
      <c r="B3" s="69"/>
      <c r="C3" s="1"/>
      <c r="D3" s="97" t="s">
        <v>95</v>
      </c>
      <c r="E3" s="7"/>
      <c r="F3" s="7"/>
      <c r="G3" s="7"/>
      <c r="H3" s="7"/>
      <c r="I3" s="27">
        <f>SUM(E3:H3)</f>
        <v>0</v>
      </c>
    </row>
    <row r="4" spans="1:9" ht="12.75" customHeight="1" thickBot="1">
      <c r="A4" s="17" t="s">
        <v>9</v>
      </c>
      <c r="B4" s="67"/>
      <c r="D4" s="98" t="s">
        <v>452</v>
      </c>
      <c r="E4" s="96"/>
      <c r="F4" s="96"/>
      <c r="G4" s="96"/>
      <c r="H4" s="96"/>
      <c r="I4" s="210">
        <f>SUM(E4:H4)</f>
        <v>0</v>
      </c>
    </row>
    <row r="5" spans="1:9" ht="12.75" customHeight="1">
      <c r="A5" s="17" t="s">
        <v>10</v>
      </c>
      <c r="B5" s="67"/>
    </row>
    <row r="6" spans="1:9" ht="12.75" customHeight="1">
      <c r="A6" s="68" t="s">
        <v>13</v>
      </c>
      <c r="B6" s="67"/>
    </row>
    <row r="7" spans="1:9" ht="25.5" customHeight="1">
      <c r="A7" s="17" t="s">
        <v>14</v>
      </c>
      <c r="B7" s="67"/>
    </row>
    <row r="8" spans="1:9" ht="16" thickBot="1">
      <c r="A8" s="107" t="s">
        <v>80</v>
      </c>
      <c r="B8" s="108"/>
    </row>
    <row r="9" spans="1:9" ht="15">
      <c r="A9" s="65" t="s">
        <v>12</v>
      </c>
      <c r="B9" s="66"/>
    </row>
    <row r="10" spans="1:9" ht="15">
      <c r="A10" s="17" t="s">
        <v>9</v>
      </c>
      <c r="B10" s="67"/>
    </row>
    <row r="11" spans="1:9" ht="15">
      <c r="A11" s="17" t="s">
        <v>10</v>
      </c>
      <c r="B11" s="67"/>
    </row>
    <row r="12" spans="1:9">
      <c r="A12" s="68" t="s">
        <v>13</v>
      </c>
      <c r="B12" s="67"/>
    </row>
    <row r="13" spans="1:9" ht="30">
      <c r="A13" s="17" t="s">
        <v>14</v>
      </c>
      <c r="B13" s="67"/>
    </row>
    <row r="14" spans="1:9" ht="16" thickBot="1">
      <c r="A14" s="105" t="s">
        <v>80</v>
      </c>
      <c r="B14" s="106"/>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I15"/>
  <sheetViews>
    <sheetView zoomScaleNormal="100" workbookViewId="0">
      <selection activeCell="D2" sqref="D2"/>
    </sheetView>
  </sheetViews>
  <sheetFormatPr baseColWidth="10" defaultColWidth="9.1640625" defaultRowHeight="14"/>
  <cols>
    <col min="1" max="1" width="42.33203125" style="2" customWidth="1"/>
    <col min="2" max="2" width="51.33203125" style="3" customWidth="1"/>
    <col min="3" max="3" width="9.1640625" style="1"/>
    <col min="4" max="4" width="35" style="1" bestFit="1" customWidth="1"/>
    <col min="5" max="5" width="9.1640625" style="1"/>
    <col min="6" max="6" width="10.33203125" style="1" customWidth="1"/>
    <col min="7" max="7" width="11" style="1" customWidth="1"/>
    <col min="8" max="16384" width="9.1640625" style="1"/>
  </cols>
  <sheetData>
    <row r="1" spans="1:9" ht="39.75" customHeight="1">
      <c r="A1" s="412" t="s">
        <v>499</v>
      </c>
      <c r="B1" s="413"/>
      <c r="D1" s="409" t="s">
        <v>414</v>
      </c>
      <c r="E1" s="410"/>
      <c r="F1" s="410"/>
      <c r="G1" s="410"/>
      <c r="H1" s="410"/>
      <c r="I1" s="411"/>
    </row>
    <row r="2" spans="1:9" s="5" customFormat="1" ht="38.25" customHeight="1">
      <c r="A2" s="14" t="s">
        <v>644</v>
      </c>
      <c r="B2" s="40"/>
      <c r="D2" s="101" t="s">
        <v>644</v>
      </c>
      <c r="E2" s="203" t="s">
        <v>0</v>
      </c>
      <c r="F2" s="203" t="s">
        <v>2</v>
      </c>
      <c r="G2" s="203" t="s">
        <v>1</v>
      </c>
      <c r="H2" s="203" t="s">
        <v>3</v>
      </c>
      <c r="I2" s="209" t="s">
        <v>76</v>
      </c>
    </row>
    <row r="3" spans="1:9" s="5" customFormat="1" ht="12.75" customHeight="1">
      <c r="A3" s="25" t="s">
        <v>15</v>
      </c>
      <c r="B3" s="69"/>
      <c r="D3" s="97" t="s">
        <v>95</v>
      </c>
      <c r="E3" s="7"/>
      <c r="F3" s="7"/>
      <c r="G3" s="7"/>
      <c r="H3" s="7"/>
      <c r="I3" s="27">
        <f>SUM(E3:H3)</f>
        <v>0</v>
      </c>
    </row>
    <row r="4" spans="1:9" s="5" customFormat="1" ht="12.75" customHeight="1" thickBot="1">
      <c r="A4" s="212" t="s">
        <v>562</v>
      </c>
      <c r="B4" s="69"/>
      <c r="D4" s="98" t="s">
        <v>452</v>
      </c>
      <c r="E4" s="96"/>
      <c r="F4" s="96"/>
      <c r="G4" s="96"/>
      <c r="H4" s="96"/>
      <c r="I4" s="210">
        <f>SUM(E4:H4)</f>
        <v>0</v>
      </c>
    </row>
    <row r="5" spans="1:9" ht="12.75" customHeight="1">
      <c r="A5" s="151" t="s">
        <v>105</v>
      </c>
      <c r="B5" s="211"/>
    </row>
    <row r="6" spans="1:9" ht="25.5" customHeight="1">
      <c r="A6" s="151" t="s">
        <v>14</v>
      </c>
      <c r="B6" s="211"/>
    </row>
    <row r="7" spans="1:9" ht="16" thickBot="1">
      <c r="A7" s="105" t="s">
        <v>80</v>
      </c>
      <c r="B7" s="106"/>
    </row>
    <row r="8" spans="1:9" ht="15">
      <c r="A8" s="212" t="s">
        <v>16</v>
      </c>
      <c r="B8" s="213"/>
    </row>
    <row r="9" spans="1:9" ht="15">
      <c r="A9" s="212" t="s">
        <v>562</v>
      </c>
      <c r="B9" s="213"/>
    </row>
    <row r="10" spans="1:9" ht="12.75" customHeight="1">
      <c r="A10" s="151" t="s">
        <v>105</v>
      </c>
      <c r="B10" s="211"/>
    </row>
    <row r="11" spans="1:9" ht="30">
      <c r="A11" s="151" t="s">
        <v>14</v>
      </c>
      <c r="B11" s="211"/>
    </row>
    <row r="12" spans="1:9" ht="16" thickBot="1">
      <c r="A12" s="105" t="s">
        <v>80</v>
      </c>
      <c r="B12" s="106"/>
    </row>
    <row r="13" spans="1:9" ht="15">
      <c r="A13" s="109"/>
      <c r="B13" s="76"/>
    </row>
    <row r="14" spans="1:9" s="48" customFormat="1" ht="15" customHeight="1">
      <c r="A14" s="414" t="s">
        <v>87</v>
      </c>
      <c r="B14" s="414"/>
    </row>
    <row r="15" spans="1:9" s="48" customFormat="1" ht="15" customHeight="1">
      <c r="A15" s="414"/>
      <c r="B15" s="414"/>
    </row>
  </sheetData>
  <mergeCells count="3">
    <mergeCell ref="A1:B1"/>
    <mergeCell ref="A14:B15"/>
    <mergeCell ref="D1:I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24"/>
  <sheetViews>
    <sheetView workbookViewId="0">
      <selection activeCell="D2" sqref="D2"/>
    </sheetView>
  </sheetViews>
  <sheetFormatPr baseColWidth="10" defaultColWidth="9.1640625" defaultRowHeight="14"/>
  <cols>
    <col min="1" max="1" width="38.6640625" style="2" customWidth="1"/>
    <col min="2" max="2" width="51.33203125" style="3" customWidth="1"/>
    <col min="3" max="3" width="9.1640625" style="1" customWidth="1"/>
    <col min="4" max="4" width="35" style="1" bestFit="1" customWidth="1"/>
    <col min="5" max="5" width="9.1640625" style="1"/>
    <col min="6" max="6" width="10.33203125" style="1" customWidth="1"/>
    <col min="7" max="7" width="11" style="1" customWidth="1"/>
    <col min="8" max="16384" width="9.1640625" style="1"/>
  </cols>
  <sheetData>
    <row r="1" spans="1:9" ht="34.5" customHeight="1">
      <c r="A1" s="412" t="s">
        <v>500</v>
      </c>
      <c r="B1" s="413"/>
      <c r="D1" s="409" t="s">
        <v>413</v>
      </c>
      <c r="E1" s="410"/>
      <c r="F1" s="410"/>
      <c r="G1" s="410"/>
      <c r="H1" s="410"/>
      <c r="I1" s="411"/>
    </row>
    <row r="2" spans="1:9" s="5" customFormat="1" ht="38.25" customHeight="1">
      <c r="A2" s="14" t="s">
        <v>644</v>
      </c>
      <c r="B2" s="40"/>
      <c r="D2" s="101" t="s">
        <v>644</v>
      </c>
      <c r="E2" s="203" t="s">
        <v>0</v>
      </c>
      <c r="F2" s="203" t="s">
        <v>2</v>
      </c>
      <c r="G2" s="203" t="s">
        <v>1</v>
      </c>
      <c r="H2" s="203" t="s">
        <v>3</v>
      </c>
      <c r="I2" s="209" t="s">
        <v>76</v>
      </c>
    </row>
    <row r="3" spans="1:9" s="5" customFormat="1" ht="15">
      <c r="A3" s="25" t="s">
        <v>15</v>
      </c>
      <c r="B3" s="69"/>
      <c r="D3" s="97" t="s">
        <v>95</v>
      </c>
      <c r="E3" s="7"/>
      <c r="F3" s="7"/>
      <c r="G3" s="7"/>
      <c r="H3" s="7"/>
      <c r="I3" s="27">
        <f>SUM(E3:H3)</f>
        <v>0</v>
      </c>
    </row>
    <row r="4" spans="1:9" s="5" customFormat="1" ht="16" thickBot="1">
      <c r="A4" s="212" t="s">
        <v>561</v>
      </c>
      <c r="B4" s="69"/>
      <c r="D4" s="98" t="s">
        <v>452</v>
      </c>
      <c r="E4" s="96"/>
      <c r="F4" s="96"/>
      <c r="G4" s="96"/>
      <c r="H4" s="96"/>
      <c r="I4" s="210">
        <f>SUM(E4:H4)</f>
        <v>0</v>
      </c>
    </row>
    <row r="5" spans="1:9" ht="15">
      <c r="A5" s="151" t="s">
        <v>17</v>
      </c>
      <c r="B5" s="67"/>
    </row>
    <row r="6" spans="1:9" ht="30">
      <c r="A6" s="151" t="s">
        <v>14</v>
      </c>
      <c r="B6" s="67"/>
    </row>
    <row r="7" spans="1:9" ht="15">
      <c r="A7" s="129" t="s">
        <v>80</v>
      </c>
      <c r="B7" s="214"/>
    </row>
    <row r="8" spans="1:9" ht="15">
      <c r="A8" s="212" t="s">
        <v>16</v>
      </c>
      <c r="B8" s="69"/>
    </row>
    <row r="9" spans="1:9" ht="15">
      <c r="A9" s="212" t="s">
        <v>561</v>
      </c>
      <c r="B9" s="69"/>
    </row>
    <row r="10" spans="1:9" ht="15">
      <c r="A10" s="151" t="s">
        <v>17</v>
      </c>
      <c r="B10" s="67"/>
    </row>
    <row r="11" spans="1:9" ht="30">
      <c r="A11" s="151" t="s">
        <v>14</v>
      </c>
      <c r="B11" s="67"/>
    </row>
    <row r="12" spans="1:9" ht="16" thickBot="1">
      <c r="A12" s="125" t="s">
        <v>80</v>
      </c>
      <c r="B12" s="215"/>
    </row>
    <row r="24" spans="2:2">
      <c r="B24" s="110"/>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workbookViewId="0">
      <selection activeCell="A2" sqref="A2"/>
    </sheetView>
  </sheetViews>
  <sheetFormatPr baseColWidth="10" defaultColWidth="9.1640625" defaultRowHeight="14"/>
  <cols>
    <col min="1" max="1" width="47.83203125" style="2" customWidth="1"/>
    <col min="2" max="2" width="6.6640625" style="3" customWidth="1"/>
    <col min="3" max="4" width="8.33203125" style="1" customWidth="1"/>
    <col min="5" max="5" width="7.6640625" style="1" customWidth="1"/>
    <col min="6" max="6" width="8.33203125" style="1" customWidth="1"/>
    <col min="7" max="7" width="8.6640625" style="1" customWidth="1"/>
    <col min="8" max="8" width="7.33203125" style="1" customWidth="1"/>
    <col min="9" max="9" width="7" style="1" customWidth="1"/>
    <col min="10" max="16384" width="9.1640625" style="1"/>
  </cols>
  <sheetData>
    <row r="1" spans="1:10" ht="25.5" customHeight="1">
      <c r="A1" s="391" t="s">
        <v>402</v>
      </c>
      <c r="B1" s="392"/>
      <c r="C1" s="392"/>
      <c r="D1" s="392"/>
      <c r="E1" s="392"/>
      <c r="F1" s="392"/>
      <c r="G1" s="392"/>
      <c r="H1" s="392"/>
      <c r="I1" s="392"/>
      <c r="J1" s="394"/>
    </row>
    <row r="2" spans="1:10" s="5" customFormat="1" ht="38.25" customHeight="1">
      <c r="A2" s="14" t="s">
        <v>644</v>
      </c>
      <c r="B2" s="8"/>
      <c r="C2" s="405" t="s">
        <v>46</v>
      </c>
      <c r="D2" s="405"/>
      <c r="E2" s="405"/>
      <c r="F2" s="405" t="s">
        <v>47</v>
      </c>
      <c r="G2" s="405"/>
      <c r="H2" s="405"/>
      <c r="I2" s="416" t="s">
        <v>48</v>
      </c>
      <c r="J2" s="418" t="s">
        <v>4</v>
      </c>
    </row>
    <row r="3" spans="1:10" s="5" customFormat="1" ht="30">
      <c r="A3" s="14"/>
      <c r="B3" s="8"/>
      <c r="C3" s="85" t="s">
        <v>50</v>
      </c>
      <c r="D3" s="85" t="s">
        <v>148</v>
      </c>
      <c r="E3" s="85" t="s">
        <v>149</v>
      </c>
      <c r="F3" s="85" t="s">
        <v>50</v>
      </c>
      <c r="G3" s="189" t="s">
        <v>148</v>
      </c>
      <c r="H3" s="85" t="s">
        <v>149</v>
      </c>
      <c r="I3" s="417"/>
      <c r="J3" s="419"/>
    </row>
    <row r="4" spans="1:10" s="2" customFormat="1" ht="15">
      <c r="A4" s="318" t="s">
        <v>534</v>
      </c>
      <c r="B4" s="319" t="s">
        <v>533</v>
      </c>
      <c r="C4" s="415"/>
      <c r="D4" s="415"/>
      <c r="E4" s="415"/>
      <c r="F4" s="415"/>
      <c r="G4" s="415"/>
      <c r="H4" s="415"/>
      <c r="I4" s="415"/>
      <c r="J4" s="16"/>
    </row>
    <row r="5" spans="1:10" ht="15">
      <c r="A5" s="151" t="s">
        <v>548</v>
      </c>
      <c r="B5" s="320" t="s">
        <v>535</v>
      </c>
      <c r="C5" s="10">
        <v>2</v>
      </c>
      <c r="D5" s="10"/>
      <c r="E5" s="10">
        <v>2</v>
      </c>
      <c r="F5" s="10">
        <v>1</v>
      </c>
      <c r="G5" s="10">
        <v>2</v>
      </c>
      <c r="H5" s="10">
        <v>1</v>
      </c>
      <c r="I5" s="10"/>
      <c r="J5" s="18">
        <v>8</v>
      </c>
    </row>
    <row r="6" spans="1:10" ht="15">
      <c r="A6" s="151" t="s">
        <v>549</v>
      </c>
      <c r="B6" s="320" t="s">
        <v>536</v>
      </c>
      <c r="C6" s="10">
        <v>10</v>
      </c>
      <c r="D6" s="10">
        <v>1</v>
      </c>
      <c r="E6" s="10">
        <v>1</v>
      </c>
      <c r="F6" s="10"/>
      <c r="G6" s="10">
        <v>1</v>
      </c>
      <c r="H6" s="10"/>
      <c r="I6" s="10"/>
      <c r="J6" s="18">
        <v>13</v>
      </c>
    </row>
    <row r="7" spans="1:10" ht="15">
      <c r="A7" s="151" t="s">
        <v>550</v>
      </c>
      <c r="B7" s="320" t="s">
        <v>537</v>
      </c>
      <c r="C7" s="10">
        <v>1</v>
      </c>
      <c r="D7" s="10">
        <v>1</v>
      </c>
      <c r="E7" s="10"/>
      <c r="F7" s="10"/>
      <c r="G7" s="10"/>
      <c r="H7" s="10"/>
      <c r="I7" s="10"/>
      <c r="J7" s="18">
        <v>2</v>
      </c>
    </row>
    <row r="8" spans="1:10" ht="15">
      <c r="A8" s="151" t="s">
        <v>551</v>
      </c>
      <c r="B8" s="320" t="s">
        <v>538</v>
      </c>
      <c r="C8" s="10"/>
      <c r="D8" s="10">
        <v>1</v>
      </c>
      <c r="E8" s="10"/>
      <c r="F8" s="10">
        <v>1</v>
      </c>
      <c r="G8" s="10">
        <v>1</v>
      </c>
      <c r="H8" s="10">
        <v>1</v>
      </c>
      <c r="I8" s="10">
        <v>1</v>
      </c>
      <c r="J8" s="18">
        <v>5</v>
      </c>
    </row>
    <row r="9" spans="1:10" ht="15">
      <c r="A9" s="151" t="s">
        <v>552</v>
      </c>
      <c r="B9" s="320" t="s">
        <v>539</v>
      </c>
      <c r="C9" s="10">
        <v>2</v>
      </c>
      <c r="D9" s="10">
        <v>5</v>
      </c>
      <c r="E9" s="10">
        <v>1</v>
      </c>
      <c r="F9" s="10">
        <v>5</v>
      </c>
      <c r="G9" s="10">
        <v>5</v>
      </c>
      <c r="H9" s="10">
        <v>1</v>
      </c>
      <c r="I9" s="10">
        <v>1</v>
      </c>
      <c r="J9" s="18">
        <v>20</v>
      </c>
    </row>
    <row r="10" spans="1:10" ht="15">
      <c r="A10" s="151" t="s">
        <v>553</v>
      </c>
      <c r="B10" s="320" t="s">
        <v>540</v>
      </c>
      <c r="C10" s="10">
        <v>1</v>
      </c>
      <c r="D10" s="10">
        <v>2</v>
      </c>
      <c r="E10" s="10">
        <v>5</v>
      </c>
      <c r="F10" s="10">
        <v>5</v>
      </c>
      <c r="G10" s="10">
        <v>5</v>
      </c>
      <c r="H10" s="10"/>
      <c r="I10" s="10"/>
      <c r="J10" s="18">
        <v>18</v>
      </c>
    </row>
    <row r="11" spans="1:10" ht="15">
      <c r="A11" s="151" t="s">
        <v>547</v>
      </c>
      <c r="B11" s="320" t="s">
        <v>541</v>
      </c>
      <c r="C11" s="10">
        <v>1</v>
      </c>
      <c r="D11" s="10">
        <v>2</v>
      </c>
      <c r="E11" s="10">
        <v>2</v>
      </c>
      <c r="F11" s="10">
        <v>5</v>
      </c>
      <c r="G11" s="10">
        <v>5</v>
      </c>
      <c r="H11" s="10"/>
      <c r="I11" s="10"/>
      <c r="J11" s="18">
        <v>15</v>
      </c>
    </row>
    <row r="12" spans="1:10" ht="15">
      <c r="A12" s="151" t="s">
        <v>554</v>
      </c>
      <c r="B12" s="320" t="s">
        <v>542</v>
      </c>
      <c r="C12" s="10">
        <v>1</v>
      </c>
      <c r="D12" s="10">
        <v>5</v>
      </c>
      <c r="E12" s="10">
        <v>5</v>
      </c>
      <c r="F12" s="10">
        <v>5</v>
      </c>
      <c r="G12" s="10">
        <v>5</v>
      </c>
      <c r="H12" s="10"/>
      <c r="I12" s="10"/>
      <c r="J12" s="18">
        <v>21</v>
      </c>
    </row>
    <row r="13" spans="1:10" ht="15">
      <c r="A13" s="151" t="s">
        <v>555</v>
      </c>
      <c r="B13" s="320" t="s">
        <v>543</v>
      </c>
      <c r="C13" s="10"/>
      <c r="D13" s="10"/>
      <c r="E13" s="10"/>
      <c r="F13" s="10"/>
      <c r="G13" s="10"/>
      <c r="H13" s="10"/>
      <c r="I13" s="10"/>
      <c r="J13" s="18">
        <v>0</v>
      </c>
    </row>
    <row r="14" spans="1:10" ht="15">
      <c r="A14" s="151" t="s">
        <v>556</v>
      </c>
      <c r="B14" s="320" t="s">
        <v>544</v>
      </c>
      <c r="C14" s="10"/>
      <c r="D14" s="10"/>
      <c r="E14" s="10"/>
      <c r="F14" s="10"/>
      <c r="G14" s="10"/>
      <c r="H14" s="10"/>
      <c r="I14" s="10"/>
      <c r="J14" s="18">
        <v>0</v>
      </c>
    </row>
    <row r="15" spans="1:10" ht="15">
      <c r="A15" s="151" t="s">
        <v>546</v>
      </c>
      <c r="B15" s="320" t="s">
        <v>545</v>
      </c>
      <c r="C15" s="21"/>
      <c r="D15" s="21"/>
      <c r="E15" s="21"/>
      <c r="F15" s="21"/>
      <c r="G15" s="21"/>
      <c r="H15" s="21"/>
      <c r="I15" s="21"/>
      <c r="J15" s="18">
        <v>0</v>
      </c>
    </row>
    <row r="16" spans="1:10" ht="16" thickBot="1">
      <c r="A16" s="22" t="s">
        <v>4</v>
      </c>
      <c r="B16" s="307" t="s">
        <v>93</v>
      </c>
      <c r="C16" s="24">
        <v>18</v>
      </c>
      <c r="D16" s="24">
        <v>17</v>
      </c>
      <c r="E16" s="24">
        <v>16</v>
      </c>
      <c r="F16" s="24">
        <v>22</v>
      </c>
      <c r="G16" s="24">
        <v>24</v>
      </c>
      <c r="H16" s="24">
        <v>3</v>
      </c>
      <c r="I16" s="24">
        <v>2</v>
      </c>
      <c r="J16" s="19">
        <v>102</v>
      </c>
    </row>
    <row r="18" spans="2:2">
      <c r="B18" s="4"/>
    </row>
  </sheetData>
  <mergeCells count="6">
    <mergeCell ref="A1:J1"/>
    <mergeCell ref="C2:E2"/>
    <mergeCell ref="F2:H2"/>
    <mergeCell ref="C4:I4"/>
    <mergeCell ref="I2:I3"/>
    <mergeCell ref="J2:J3"/>
  </mergeCells>
  <pageMargins left="0.7" right="0.7" top="0.75" bottom="0.75" header="0.3" footer="0.3"/>
  <pageSetup paperSize="9" scale="8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dimension ref="A1:K18"/>
  <sheetViews>
    <sheetView workbookViewId="0">
      <selection activeCell="A2" sqref="A2"/>
    </sheetView>
  </sheetViews>
  <sheetFormatPr baseColWidth="10" defaultColWidth="9.1640625" defaultRowHeight="14"/>
  <cols>
    <col min="1" max="1" width="47.83203125" style="2" customWidth="1"/>
    <col min="2" max="2" width="6.6640625" style="3" customWidth="1"/>
    <col min="3" max="3" width="6.1640625" style="1" customWidth="1"/>
    <col min="4" max="4" width="8.33203125" style="1" customWidth="1"/>
    <col min="5" max="5" width="7.33203125" style="1" bestFit="1" customWidth="1"/>
    <col min="6" max="6" width="6" style="1" customWidth="1"/>
    <col min="7" max="7" width="8.6640625" style="1" customWidth="1"/>
    <col min="8" max="8" width="7.33203125" style="1" customWidth="1"/>
    <col min="9" max="9" width="7" style="1" customWidth="1"/>
    <col min="10" max="10" width="9.1640625" style="1"/>
    <col min="11" max="11" width="22.83203125" style="1" customWidth="1"/>
    <col min="12" max="16384" width="9.1640625" style="1"/>
  </cols>
  <sheetData>
    <row r="1" spans="1:11" ht="25.5" customHeight="1">
      <c r="A1" s="408" t="s">
        <v>642</v>
      </c>
      <c r="B1" s="392"/>
      <c r="C1" s="392"/>
      <c r="D1" s="392"/>
      <c r="E1" s="392"/>
      <c r="F1" s="392"/>
      <c r="G1" s="392"/>
      <c r="H1" s="392"/>
      <c r="I1" s="392"/>
      <c r="J1" s="392"/>
      <c r="K1" s="394"/>
    </row>
    <row r="2" spans="1:11" s="5" customFormat="1" ht="38.25" customHeight="1">
      <c r="A2" s="14" t="s">
        <v>644</v>
      </c>
      <c r="B2" s="8"/>
      <c r="C2" s="405" t="s">
        <v>46</v>
      </c>
      <c r="D2" s="405"/>
      <c r="E2" s="405"/>
      <c r="F2" s="405" t="s">
        <v>47</v>
      </c>
      <c r="G2" s="405"/>
      <c r="H2" s="405"/>
      <c r="I2" s="416" t="s">
        <v>48</v>
      </c>
      <c r="J2" s="421" t="s">
        <v>472</v>
      </c>
      <c r="K2" s="423" t="s">
        <v>49</v>
      </c>
    </row>
    <row r="3" spans="1:11" s="5" customFormat="1" ht="30.75" customHeight="1">
      <c r="A3" s="14"/>
      <c r="B3" s="8"/>
      <c r="C3" s="189" t="s">
        <v>50</v>
      </c>
      <c r="D3" s="189" t="s">
        <v>148</v>
      </c>
      <c r="E3" s="189" t="s">
        <v>149</v>
      </c>
      <c r="F3" s="189" t="s">
        <v>50</v>
      </c>
      <c r="G3" s="189" t="s">
        <v>148</v>
      </c>
      <c r="H3" s="189" t="s">
        <v>149</v>
      </c>
      <c r="I3" s="417"/>
      <c r="J3" s="422"/>
      <c r="K3" s="424"/>
    </row>
    <row r="4" spans="1:11" s="2" customFormat="1" ht="15">
      <c r="A4" s="318" t="s">
        <v>534</v>
      </c>
      <c r="B4" s="319" t="s">
        <v>533</v>
      </c>
      <c r="C4" s="415"/>
      <c r="D4" s="415"/>
      <c r="E4" s="415"/>
      <c r="F4" s="415"/>
      <c r="G4" s="415"/>
      <c r="H4" s="415"/>
      <c r="I4" s="415"/>
      <c r="J4" s="35"/>
      <c r="K4" s="36"/>
    </row>
    <row r="5" spans="1:11" ht="15">
      <c r="A5" s="151" t="s">
        <v>548</v>
      </c>
      <c r="B5" s="320" t="s">
        <v>535</v>
      </c>
      <c r="C5" s="10">
        <v>10</v>
      </c>
      <c r="D5" s="10"/>
      <c r="E5" s="10">
        <v>50</v>
      </c>
      <c r="F5" s="10">
        <v>19</v>
      </c>
      <c r="G5" s="10">
        <v>10</v>
      </c>
      <c r="H5" s="10">
        <v>60</v>
      </c>
      <c r="I5" s="10"/>
      <c r="J5" s="13">
        <v>149</v>
      </c>
      <c r="K5" s="34"/>
    </row>
    <row r="6" spans="1:11" ht="15">
      <c r="A6" s="151" t="s">
        <v>549</v>
      </c>
      <c r="B6" s="320" t="s">
        <v>536</v>
      </c>
      <c r="C6" s="10">
        <v>50</v>
      </c>
      <c r="D6" s="10">
        <v>15</v>
      </c>
      <c r="E6" s="10">
        <v>68</v>
      </c>
      <c r="F6" s="10"/>
      <c r="G6" s="10">
        <v>69</v>
      </c>
      <c r="H6" s="10"/>
      <c r="I6" s="10"/>
      <c r="J6" s="13">
        <v>202</v>
      </c>
      <c r="K6" s="34"/>
    </row>
    <row r="7" spans="1:11" ht="15">
      <c r="A7" s="151" t="s">
        <v>550</v>
      </c>
      <c r="B7" s="320" t="s">
        <v>537</v>
      </c>
      <c r="C7" s="10">
        <v>28</v>
      </c>
      <c r="D7" s="10">
        <v>10</v>
      </c>
      <c r="E7" s="10"/>
      <c r="F7" s="10"/>
      <c r="G7" s="10"/>
      <c r="H7" s="10"/>
      <c r="I7" s="10"/>
      <c r="J7" s="13">
        <v>38</v>
      </c>
      <c r="K7" s="34"/>
    </row>
    <row r="8" spans="1:11" ht="15">
      <c r="A8" s="151" t="s">
        <v>551</v>
      </c>
      <c r="B8" s="320" t="s">
        <v>538</v>
      </c>
      <c r="C8" s="10"/>
      <c r="D8" s="10">
        <v>10</v>
      </c>
      <c r="E8" s="10"/>
      <c r="F8" s="10">
        <v>85</v>
      </c>
      <c r="G8" s="10">
        <v>27</v>
      </c>
      <c r="H8" s="10">
        <v>10</v>
      </c>
      <c r="I8" s="10">
        <v>8</v>
      </c>
      <c r="J8" s="13">
        <v>140</v>
      </c>
      <c r="K8" s="34"/>
    </row>
    <row r="9" spans="1:11" ht="15">
      <c r="A9" s="151" t="s">
        <v>552</v>
      </c>
      <c r="B9" s="320" t="s">
        <v>539</v>
      </c>
      <c r="C9" s="10">
        <v>10</v>
      </c>
      <c r="D9" s="10">
        <v>50</v>
      </c>
      <c r="E9" s="10">
        <v>20</v>
      </c>
      <c r="F9" s="10">
        <v>20</v>
      </c>
      <c r="G9" s="10">
        <v>18</v>
      </c>
      <c r="H9" s="10">
        <v>5</v>
      </c>
      <c r="I9" s="10">
        <v>8</v>
      </c>
      <c r="J9" s="13">
        <v>131</v>
      </c>
      <c r="K9" s="34"/>
    </row>
    <row r="10" spans="1:11" ht="15">
      <c r="A10" s="151" t="s">
        <v>553</v>
      </c>
      <c r="B10" s="320" t="s">
        <v>540</v>
      </c>
      <c r="C10" s="10">
        <v>5</v>
      </c>
      <c r="D10" s="10">
        <v>24</v>
      </c>
      <c r="E10" s="10">
        <v>24</v>
      </c>
      <c r="F10" s="10">
        <v>54</v>
      </c>
      <c r="G10" s="10">
        <v>19</v>
      </c>
      <c r="H10" s="10"/>
      <c r="I10" s="10"/>
      <c r="J10" s="13">
        <v>126</v>
      </c>
      <c r="K10" s="34"/>
    </row>
    <row r="11" spans="1:11" ht="15">
      <c r="A11" s="151" t="s">
        <v>547</v>
      </c>
      <c r="B11" s="320" t="s">
        <v>541</v>
      </c>
      <c r="C11" s="10">
        <v>5</v>
      </c>
      <c r="D11" s="10">
        <v>27</v>
      </c>
      <c r="E11" s="10">
        <v>50</v>
      </c>
      <c r="F11" s="10">
        <v>57</v>
      </c>
      <c r="G11" s="10">
        <v>20</v>
      </c>
      <c r="H11" s="10"/>
      <c r="I11" s="10"/>
      <c r="J11" s="13">
        <v>159</v>
      </c>
      <c r="K11" s="34"/>
    </row>
    <row r="12" spans="1:11" ht="15">
      <c r="A12" s="151" t="s">
        <v>554</v>
      </c>
      <c r="B12" s="320" t="s">
        <v>542</v>
      </c>
      <c r="C12" s="10">
        <v>5</v>
      </c>
      <c r="D12" s="10">
        <v>29</v>
      </c>
      <c r="E12" s="10">
        <v>27</v>
      </c>
      <c r="F12" s="10">
        <v>25</v>
      </c>
      <c r="G12" s="10">
        <v>18</v>
      </c>
      <c r="H12" s="10"/>
      <c r="I12" s="10"/>
      <c r="J12" s="13">
        <v>104</v>
      </c>
      <c r="K12" s="34"/>
    </row>
    <row r="13" spans="1:11" ht="15">
      <c r="A13" s="151" t="s">
        <v>555</v>
      </c>
      <c r="B13" s="320" t="s">
        <v>543</v>
      </c>
      <c r="C13" s="10"/>
      <c r="D13" s="10"/>
      <c r="E13" s="10"/>
      <c r="F13" s="10"/>
      <c r="G13" s="10"/>
      <c r="H13" s="10"/>
      <c r="I13" s="10"/>
      <c r="J13" s="13"/>
      <c r="K13" s="34"/>
    </row>
    <row r="14" spans="1:11" ht="15">
      <c r="A14" s="151" t="s">
        <v>556</v>
      </c>
      <c r="B14" s="320" t="s">
        <v>544</v>
      </c>
      <c r="C14" s="10"/>
      <c r="D14" s="10"/>
      <c r="E14" s="10"/>
      <c r="F14" s="10"/>
      <c r="G14" s="10"/>
      <c r="H14" s="10"/>
      <c r="I14" s="10"/>
      <c r="J14" s="13"/>
      <c r="K14" s="34"/>
    </row>
    <row r="15" spans="1:11" ht="15">
      <c r="A15" s="151" t="s">
        <v>546</v>
      </c>
      <c r="B15" s="320" t="s">
        <v>545</v>
      </c>
      <c r="C15" s="21"/>
      <c r="D15" s="21"/>
      <c r="E15" s="21"/>
      <c r="F15" s="21"/>
      <c r="G15" s="21"/>
      <c r="H15" s="21"/>
      <c r="I15" s="21"/>
      <c r="J15" s="55"/>
      <c r="K15" s="306"/>
    </row>
    <row r="16" spans="1:11" ht="16" thickBot="1">
      <c r="A16" s="22" t="s">
        <v>472</v>
      </c>
      <c r="B16" s="307" t="s">
        <v>93</v>
      </c>
      <c r="C16" s="24">
        <v>113</v>
      </c>
      <c r="D16" s="24">
        <v>165</v>
      </c>
      <c r="E16" s="24">
        <v>239</v>
      </c>
      <c r="F16" s="24">
        <v>260</v>
      </c>
      <c r="G16" s="24">
        <v>181</v>
      </c>
      <c r="H16" s="24">
        <v>75</v>
      </c>
      <c r="I16" s="24">
        <v>16</v>
      </c>
      <c r="J16" s="24">
        <v>1049</v>
      </c>
      <c r="K16" s="19"/>
    </row>
    <row r="18" spans="1:11" ht="30" customHeight="1">
      <c r="A18" s="420" t="s">
        <v>610</v>
      </c>
      <c r="B18" s="420"/>
      <c r="C18" s="420"/>
      <c r="D18" s="420"/>
      <c r="E18" s="420"/>
      <c r="F18" s="420"/>
      <c r="G18" s="420"/>
      <c r="H18" s="420"/>
      <c r="I18" s="420"/>
      <c r="J18" s="420"/>
      <c r="K18" s="420"/>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23"/>
  <sheetViews>
    <sheetView workbookViewId="0">
      <selection activeCell="A4" sqref="A4"/>
    </sheetView>
  </sheetViews>
  <sheetFormatPr baseColWidth="10" defaultColWidth="9.1640625" defaultRowHeight="14"/>
  <cols>
    <col min="1" max="1" width="47.83203125" style="2" customWidth="1"/>
    <col min="2" max="2" width="6.6640625" style="3" customWidth="1"/>
    <col min="3" max="3" width="8.33203125" style="1" customWidth="1"/>
    <col min="4" max="4" width="6.83203125" style="1" customWidth="1"/>
    <col min="5" max="5" width="8.6640625" style="1" customWidth="1"/>
    <col min="6" max="6" width="7.33203125" style="1" customWidth="1"/>
    <col min="7" max="7" width="8.6640625" style="1" customWidth="1"/>
    <col min="8" max="8" width="7" style="1" customWidth="1"/>
    <col min="9" max="16384" width="9.1640625" style="1"/>
  </cols>
  <sheetData>
    <row r="1" spans="1:11" ht="33.75" customHeight="1">
      <c r="A1" s="426" t="s">
        <v>396</v>
      </c>
      <c r="B1" s="427"/>
      <c r="C1" s="427"/>
      <c r="D1" s="427"/>
      <c r="E1" s="427"/>
      <c r="F1" s="427"/>
      <c r="G1" s="427"/>
      <c r="H1" s="427"/>
      <c r="I1" s="427"/>
      <c r="J1" s="427"/>
      <c r="K1" s="413"/>
    </row>
    <row r="2" spans="1:11" s="5" customFormat="1" ht="38.25" customHeight="1">
      <c r="A2" s="14" t="s">
        <v>644</v>
      </c>
      <c r="B2" s="8"/>
      <c r="C2" s="405" t="s">
        <v>0</v>
      </c>
      <c r="D2" s="405"/>
      <c r="E2" s="405" t="s">
        <v>2</v>
      </c>
      <c r="F2" s="405"/>
      <c r="G2" s="405" t="s">
        <v>1</v>
      </c>
      <c r="H2" s="405"/>
      <c r="I2" s="406" t="s">
        <v>3</v>
      </c>
      <c r="J2" s="407"/>
      <c r="K2" s="42" t="s">
        <v>4</v>
      </c>
    </row>
    <row r="3" spans="1:11" s="5" customFormat="1" ht="13.5" customHeight="1" thickBot="1">
      <c r="A3" s="41"/>
      <c r="B3" s="44"/>
      <c r="C3" s="45" t="s">
        <v>7</v>
      </c>
      <c r="D3" s="45" t="s">
        <v>8</v>
      </c>
      <c r="E3" s="45" t="s">
        <v>7</v>
      </c>
      <c r="F3" s="45" t="s">
        <v>8</v>
      </c>
      <c r="G3" s="45" t="s">
        <v>7</v>
      </c>
      <c r="H3" s="45" t="s">
        <v>8</v>
      </c>
      <c r="I3" s="104" t="s">
        <v>7</v>
      </c>
      <c r="J3" s="104" t="s">
        <v>8</v>
      </c>
      <c r="K3" s="39"/>
    </row>
    <row r="4" spans="1:11" ht="15">
      <c r="A4" s="154" t="s">
        <v>644</v>
      </c>
      <c r="B4" s="321"/>
      <c r="C4" s="399"/>
      <c r="D4" s="400"/>
      <c r="E4" s="400"/>
      <c r="F4" s="400"/>
      <c r="G4" s="400"/>
      <c r="H4" s="400"/>
      <c r="I4" s="400"/>
      <c r="J4" s="400"/>
      <c r="K4" s="401"/>
    </row>
    <row r="5" spans="1:11" ht="15">
      <c r="A5" s="318" t="s">
        <v>534</v>
      </c>
      <c r="B5" s="319" t="s">
        <v>533</v>
      </c>
      <c r="C5" s="402"/>
      <c r="D5" s="403"/>
      <c r="E5" s="403"/>
      <c r="F5" s="403"/>
      <c r="G5" s="403"/>
      <c r="H5" s="403"/>
      <c r="I5" s="403"/>
      <c r="J5" s="403"/>
      <c r="K5" s="404"/>
    </row>
    <row r="6" spans="1:11" ht="15">
      <c r="A6" s="151" t="s">
        <v>548</v>
      </c>
      <c r="B6" s="320" t="s">
        <v>535</v>
      </c>
      <c r="C6" s="137">
        <v>0</v>
      </c>
      <c r="D6" s="137">
        <v>0</v>
      </c>
      <c r="E6" s="137">
        <v>0</v>
      </c>
      <c r="F6" s="137">
        <v>0</v>
      </c>
      <c r="G6" s="137">
        <v>0</v>
      </c>
      <c r="H6" s="137">
        <v>0</v>
      </c>
      <c r="I6" s="137">
        <v>0</v>
      </c>
      <c r="J6" s="137">
        <v>0</v>
      </c>
      <c r="K6" s="136">
        <v>0</v>
      </c>
    </row>
    <row r="7" spans="1:11" ht="15">
      <c r="A7" s="151" t="s">
        <v>549</v>
      </c>
      <c r="B7" s="320" t="s">
        <v>536</v>
      </c>
      <c r="C7" s="137">
        <v>0</v>
      </c>
      <c r="D7" s="137">
        <v>0</v>
      </c>
      <c r="E7" s="137">
        <v>0</v>
      </c>
      <c r="F7" s="137">
        <v>0</v>
      </c>
      <c r="G7" s="137">
        <v>0</v>
      </c>
      <c r="H7" s="137">
        <v>0</v>
      </c>
      <c r="I7" s="122">
        <v>0</v>
      </c>
      <c r="J7" s="138">
        <v>0</v>
      </c>
      <c r="K7" s="136">
        <v>0</v>
      </c>
    </row>
    <row r="8" spans="1:11" ht="15">
      <c r="A8" s="151" t="s">
        <v>550</v>
      </c>
      <c r="B8" s="320" t="s">
        <v>537</v>
      </c>
      <c r="C8" s="137">
        <v>0</v>
      </c>
      <c r="D8" s="137">
        <v>0</v>
      </c>
      <c r="E8" s="137">
        <v>0</v>
      </c>
      <c r="F8" s="137">
        <v>0</v>
      </c>
      <c r="G8" s="137">
        <v>0</v>
      </c>
      <c r="H8" s="137">
        <v>0</v>
      </c>
      <c r="I8" s="122">
        <v>0</v>
      </c>
      <c r="J8" s="138">
        <v>0</v>
      </c>
      <c r="K8" s="136">
        <v>0</v>
      </c>
    </row>
    <row r="9" spans="1:11" ht="15">
      <c r="A9" s="151" t="s">
        <v>551</v>
      </c>
      <c r="B9" s="320" t="s">
        <v>538</v>
      </c>
      <c r="C9" s="137">
        <v>0</v>
      </c>
      <c r="D9" s="137">
        <v>0</v>
      </c>
      <c r="E9" s="137">
        <v>0</v>
      </c>
      <c r="F9" s="137">
        <v>0</v>
      </c>
      <c r="G9" s="137">
        <v>0</v>
      </c>
      <c r="H9" s="137">
        <v>0</v>
      </c>
      <c r="I9" s="122">
        <v>0</v>
      </c>
      <c r="J9" s="138">
        <v>0</v>
      </c>
      <c r="K9" s="136">
        <v>0</v>
      </c>
    </row>
    <row r="10" spans="1:11" ht="15">
      <c r="A10" s="151" t="s">
        <v>552</v>
      </c>
      <c r="B10" s="320" t="s">
        <v>539</v>
      </c>
      <c r="C10" s="137">
        <v>961</v>
      </c>
      <c r="D10" s="137">
        <v>557</v>
      </c>
      <c r="E10" s="137">
        <v>0</v>
      </c>
      <c r="F10" s="137">
        <v>0</v>
      </c>
      <c r="G10" s="137">
        <v>90</v>
      </c>
      <c r="H10" s="137">
        <v>220</v>
      </c>
      <c r="I10" s="122">
        <v>0</v>
      </c>
      <c r="J10" s="138">
        <v>0</v>
      </c>
      <c r="K10" s="136">
        <v>1828</v>
      </c>
    </row>
    <row r="11" spans="1:11" ht="15">
      <c r="A11" s="151" t="s">
        <v>553</v>
      </c>
      <c r="B11" s="320" t="s">
        <v>540</v>
      </c>
      <c r="C11" s="137">
        <v>0</v>
      </c>
      <c r="D11" s="137">
        <v>0</v>
      </c>
      <c r="E11" s="137">
        <v>0</v>
      </c>
      <c r="F11" s="137">
        <v>0</v>
      </c>
      <c r="G11" s="137">
        <v>0</v>
      </c>
      <c r="H11" s="137">
        <v>0</v>
      </c>
      <c r="I11" s="122">
        <v>0</v>
      </c>
      <c r="J11" s="138">
        <v>0</v>
      </c>
      <c r="K11" s="136">
        <v>0</v>
      </c>
    </row>
    <row r="12" spans="1:11" ht="15">
      <c r="A12" s="151" t="s">
        <v>547</v>
      </c>
      <c r="B12" s="320" t="s">
        <v>541</v>
      </c>
      <c r="C12" s="137">
        <v>0</v>
      </c>
      <c r="D12" s="137">
        <v>0</v>
      </c>
      <c r="E12" s="137">
        <v>0</v>
      </c>
      <c r="F12" s="137">
        <v>0</v>
      </c>
      <c r="G12" s="137">
        <v>0</v>
      </c>
      <c r="H12" s="137">
        <v>0</v>
      </c>
      <c r="I12" s="122">
        <v>0</v>
      </c>
      <c r="J12" s="138">
        <v>0</v>
      </c>
      <c r="K12" s="136">
        <v>0</v>
      </c>
    </row>
    <row r="13" spans="1:11" ht="15">
      <c r="A13" s="151" t="s">
        <v>554</v>
      </c>
      <c r="B13" s="320" t="s">
        <v>542</v>
      </c>
      <c r="C13" s="137">
        <v>509</v>
      </c>
      <c r="D13" s="137">
        <v>269</v>
      </c>
      <c r="E13" s="137">
        <v>0</v>
      </c>
      <c r="F13" s="137">
        <v>0</v>
      </c>
      <c r="G13" s="137">
        <v>90</v>
      </c>
      <c r="H13" s="137">
        <v>0</v>
      </c>
      <c r="I13" s="122">
        <v>0</v>
      </c>
      <c r="J13" s="138">
        <v>0</v>
      </c>
      <c r="K13" s="136">
        <v>868</v>
      </c>
    </row>
    <row r="14" spans="1:11" ht="15">
      <c r="A14" s="151" t="s">
        <v>555</v>
      </c>
      <c r="B14" s="320" t="s">
        <v>543</v>
      </c>
      <c r="C14" s="137">
        <v>0</v>
      </c>
      <c r="D14" s="137">
        <v>0</v>
      </c>
      <c r="E14" s="137">
        <v>0</v>
      </c>
      <c r="F14" s="137">
        <v>0</v>
      </c>
      <c r="G14" s="137">
        <v>0</v>
      </c>
      <c r="H14" s="137">
        <v>0</v>
      </c>
      <c r="I14" s="122">
        <v>0</v>
      </c>
      <c r="J14" s="138">
        <v>0</v>
      </c>
      <c r="K14" s="136">
        <v>0</v>
      </c>
    </row>
    <row r="15" spans="1:11" ht="15">
      <c r="A15" s="151" t="s">
        <v>556</v>
      </c>
      <c r="B15" s="320" t="s">
        <v>544</v>
      </c>
      <c r="C15" s="139">
        <v>0</v>
      </c>
      <c r="D15" s="139">
        <v>0</v>
      </c>
      <c r="E15" s="139">
        <v>0</v>
      </c>
      <c r="F15" s="139">
        <v>0</v>
      </c>
      <c r="G15" s="139">
        <v>0</v>
      </c>
      <c r="H15" s="139">
        <v>0</v>
      </c>
      <c r="I15" s="140">
        <v>0</v>
      </c>
      <c r="J15" s="141">
        <v>0</v>
      </c>
      <c r="K15" s="142">
        <v>0</v>
      </c>
    </row>
    <row r="16" spans="1:11" ht="16" thickBot="1">
      <c r="A16" s="151" t="s">
        <v>546</v>
      </c>
      <c r="B16" s="320" t="s">
        <v>545</v>
      </c>
      <c r="C16" s="137">
        <v>188</v>
      </c>
      <c r="D16" s="137">
        <v>127</v>
      </c>
      <c r="E16" s="137">
        <v>0</v>
      </c>
      <c r="F16" s="137">
        <v>0</v>
      </c>
      <c r="G16" s="137">
        <v>40</v>
      </c>
      <c r="H16" s="137">
        <v>51</v>
      </c>
      <c r="I16" s="122">
        <v>0</v>
      </c>
      <c r="J16" s="138">
        <v>0</v>
      </c>
      <c r="K16" s="136">
        <v>406</v>
      </c>
    </row>
    <row r="17" spans="1:11" ht="15">
      <c r="A17" s="216" t="s">
        <v>94</v>
      </c>
      <c r="B17" s="217" t="s">
        <v>93</v>
      </c>
      <c r="C17" s="218">
        <v>1658</v>
      </c>
      <c r="D17" s="218">
        <v>953</v>
      </c>
      <c r="E17" s="218">
        <v>0</v>
      </c>
      <c r="F17" s="218">
        <v>0</v>
      </c>
      <c r="G17" s="218">
        <v>220</v>
      </c>
      <c r="H17" s="218">
        <v>271</v>
      </c>
      <c r="I17" s="218">
        <v>0</v>
      </c>
      <c r="J17" s="219">
        <v>0</v>
      </c>
      <c r="K17" s="220">
        <v>3102</v>
      </c>
    </row>
    <row r="18" spans="1:11" ht="15">
      <c r="A18" s="62" t="s">
        <v>81</v>
      </c>
      <c r="B18" s="145" t="s">
        <v>93</v>
      </c>
      <c r="C18" s="103">
        <v>588</v>
      </c>
      <c r="D18" s="103">
        <v>431</v>
      </c>
      <c r="E18" s="103">
        <v>0</v>
      </c>
      <c r="F18" s="103">
        <v>0</v>
      </c>
      <c r="G18" s="103">
        <v>90</v>
      </c>
      <c r="H18" s="103">
        <v>149</v>
      </c>
      <c r="I18" s="103">
        <v>0</v>
      </c>
      <c r="J18" s="103">
        <v>0</v>
      </c>
      <c r="K18" s="18">
        <v>1258</v>
      </c>
    </row>
    <row r="19" spans="1:11" ht="16" thickBot="1">
      <c r="A19" s="125" t="s">
        <v>82</v>
      </c>
      <c r="B19" s="146" t="s">
        <v>93</v>
      </c>
      <c r="C19" s="144">
        <v>42</v>
      </c>
      <c r="D19" s="144">
        <v>20</v>
      </c>
      <c r="E19" s="144">
        <v>0</v>
      </c>
      <c r="F19" s="144">
        <v>0</v>
      </c>
      <c r="G19" s="144">
        <v>3</v>
      </c>
      <c r="H19" s="144">
        <v>4</v>
      </c>
      <c r="I19" s="144">
        <v>0</v>
      </c>
      <c r="J19" s="144">
        <v>0</v>
      </c>
      <c r="K19" s="19">
        <v>69</v>
      </c>
    </row>
    <row r="21" spans="1:11">
      <c r="A21" s="425" t="s">
        <v>142</v>
      </c>
      <c r="B21" s="425"/>
      <c r="C21" s="425"/>
      <c r="D21" s="425"/>
      <c r="E21" s="425"/>
      <c r="F21" s="425"/>
      <c r="G21" s="425"/>
      <c r="H21" s="425"/>
      <c r="I21" s="425"/>
      <c r="J21" s="425"/>
      <c r="K21" s="425"/>
    </row>
    <row r="22" spans="1:11" ht="15">
      <c r="A22" s="2" t="s">
        <v>5</v>
      </c>
    </row>
    <row r="23" spans="1:11">
      <c r="A23" s="4" t="s">
        <v>6</v>
      </c>
    </row>
  </sheetData>
  <mergeCells count="8">
    <mergeCell ref="A21:K21"/>
    <mergeCell ref="C4:K4"/>
    <mergeCell ref="C5:K5"/>
    <mergeCell ref="I2:J2"/>
    <mergeCell ref="A1:K1"/>
    <mergeCell ref="C2:D2"/>
    <mergeCell ref="E2:F2"/>
    <mergeCell ref="G2:H2"/>
  </mergeCells>
  <pageMargins left="0.7" right="0.7" top="0.75" bottom="0.75" header="0.3" footer="0.3"/>
  <pageSetup paperSize="9" scale="77"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pageSetUpPr fitToPage="1"/>
  </sheetPr>
  <dimension ref="A1:K22"/>
  <sheetViews>
    <sheetView workbookViewId="0">
      <selection activeCell="B6" sqref="B6:K17"/>
    </sheetView>
  </sheetViews>
  <sheetFormatPr baseColWidth="10" defaultColWidth="9.1640625" defaultRowHeight="14"/>
  <cols>
    <col min="1" max="1" width="47.83203125" style="2" customWidth="1"/>
    <col min="2" max="2" width="6.6640625" style="3" customWidth="1"/>
    <col min="3" max="3" width="8.33203125" style="1" customWidth="1"/>
    <col min="4" max="4" width="6.83203125" style="1" customWidth="1"/>
    <col min="5" max="5" width="8.6640625" style="1" customWidth="1"/>
    <col min="6" max="6" width="7.33203125" style="1" customWidth="1"/>
    <col min="7" max="7" width="8.6640625" style="1" customWidth="1"/>
    <col min="8" max="8" width="7" style="1" customWidth="1"/>
    <col min="9" max="16384" width="9.1640625" style="1"/>
  </cols>
  <sheetData>
    <row r="1" spans="1:11" ht="33.75" customHeight="1">
      <c r="A1" s="426" t="s">
        <v>501</v>
      </c>
      <c r="B1" s="427"/>
      <c r="C1" s="427"/>
      <c r="D1" s="427"/>
      <c r="E1" s="427"/>
      <c r="F1" s="427"/>
      <c r="G1" s="427"/>
      <c r="H1" s="427"/>
      <c r="I1" s="427"/>
      <c r="J1" s="427"/>
      <c r="K1" s="413"/>
    </row>
    <row r="2" spans="1:11" s="5" customFormat="1" ht="38.25" customHeight="1">
      <c r="A2" s="370" t="s">
        <v>644</v>
      </c>
      <c r="B2" s="8"/>
      <c r="C2" s="405" t="s">
        <v>0</v>
      </c>
      <c r="D2" s="405"/>
      <c r="E2" s="405" t="s">
        <v>2</v>
      </c>
      <c r="F2" s="405"/>
      <c r="G2" s="405" t="s">
        <v>1</v>
      </c>
      <c r="H2" s="405"/>
      <c r="I2" s="406" t="s">
        <v>3</v>
      </c>
      <c r="J2" s="407"/>
      <c r="K2" s="42" t="s">
        <v>4</v>
      </c>
    </row>
    <row r="3" spans="1:11" s="5" customFormat="1" ht="13.5" customHeight="1" thickBot="1">
      <c r="A3" s="41"/>
      <c r="B3" s="44"/>
      <c r="C3" s="45" t="s">
        <v>7</v>
      </c>
      <c r="D3" s="45" t="s">
        <v>8</v>
      </c>
      <c r="E3" s="45" t="s">
        <v>7</v>
      </c>
      <c r="F3" s="45" t="s">
        <v>8</v>
      </c>
      <c r="G3" s="45" t="s">
        <v>7</v>
      </c>
      <c r="H3" s="45" t="s">
        <v>8</v>
      </c>
      <c r="I3" s="104" t="s">
        <v>7</v>
      </c>
      <c r="J3" s="104" t="s">
        <v>8</v>
      </c>
      <c r="K3" s="39"/>
    </row>
    <row r="4" spans="1:11" ht="15">
      <c r="A4" s="154" t="s">
        <v>644</v>
      </c>
      <c r="B4" s="321"/>
      <c r="C4" s="399"/>
      <c r="D4" s="400"/>
      <c r="E4" s="400"/>
      <c r="F4" s="400"/>
      <c r="G4" s="400"/>
      <c r="H4" s="400"/>
      <c r="I4" s="400"/>
      <c r="J4" s="400"/>
      <c r="K4" s="401"/>
    </row>
    <row r="5" spans="1:11" ht="15">
      <c r="A5" s="318" t="s">
        <v>534</v>
      </c>
      <c r="B5" s="319" t="s">
        <v>533</v>
      </c>
      <c r="C5" s="402"/>
      <c r="D5" s="403"/>
      <c r="E5" s="403"/>
      <c r="F5" s="403"/>
      <c r="G5" s="403"/>
      <c r="H5" s="403"/>
      <c r="I5" s="403"/>
      <c r="J5" s="403"/>
      <c r="K5" s="404"/>
    </row>
    <row r="6" spans="1:11" ht="15">
      <c r="A6" s="151" t="s">
        <v>548</v>
      </c>
      <c r="B6" s="320" t="s">
        <v>535</v>
      </c>
      <c r="C6" s="137">
        <v>0</v>
      </c>
      <c r="D6" s="137">
        <v>0</v>
      </c>
      <c r="E6" s="137">
        <v>0</v>
      </c>
      <c r="F6" s="137">
        <v>0</v>
      </c>
      <c r="G6" s="137">
        <v>0</v>
      </c>
      <c r="H6" s="137">
        <v>0</v>
      </c>
      <c r="I6" s="122">
        <v>0</v>
      </c>
      <c r="J6" s="138">
        <v>0</v>
      </c>
      <c r="K6" s="136">
        <v>0</v>
      </c>
    </row>
    <row r="7" spans="1:11" ht="15">
      <c r="A7" s="151" t="s">
        <v>549</v>
      </c>
      <c r="B7" s="320" t="s">
        <v>536</v>
      </c>
      <c r="C7" s="137">
        <v>0</v>
      </c>
      <c r="D7" s="137">
        <v>0</v>
      </c>
      <c r="E7" s="137">
        <v>0</v>
      </c>
      <c r="F7" s="137">
        <v>0</v>
      </c>
      <c r="G7" s="137">
        <v>0</v>
      </c>
      <c r="H7" s="137">
        <v>0</v>
      </c>
      <c r="I7" s="122">
        <v>0</v>
      </c>
      <c r="J7" s="138">
        <v>0</v>
      </c>
      <c r="K7" s="136">
        <v>0</v>
      </c>
    </row>
    <row r="8" spans="1:11" ht="15">
      <c r="A8" s="151" t="s">
        <v>550</v>
      </c>
      <c r="B8" s="320" t="s">
        <v>537</v>
      </c>
      <c r="C8" s="137">
        <v>0</v>
      </c>
      <c r="D8" s="137">
        <v>0</v>
      </c>
      <c r="E8" s="137">
        <v>0</v>
      </c>
      <c r="F8" s="137">
        <v>0</v>
      </c>
      <c r="G8" s="137">
        <v>0</v>
      </c>
      <c r="H8" s="137">
        <v>0</v>
      </c>
      <c r="I8" s="122">
        <v>0</v>
      </c>
      <c r="J8" s="138">
        <v>0</v>
      </c>
      <c r="K8" s="136">
        <v>0</v>
      </c>
    </row>
    <row r="9" spans="1:11" ht="15">
      <c r="A9" s="151" t="s">
        <v>551</v>
      </c>
      <c r="B9" s="320" t="s">
        <v>538</v>
      </c>
      <c r="C9" s="137">
        <v>0</v>
      </c>
      <c r="D9" s="137">
        <v>0</v>
      </c>
      <c r="E9" s="137">
        <v>0</v>
      </c>
      <c r="F9" s="137">
        <v>0</v>
      </c>
      <c r="G9" s="137">
        <v>0</v>
      </c>
      <c r="H9" s="137">
        <v>0</v>
      </c>
      <c r="I9" s="122">
        <v>0</v>
      </c>
      <c r="J9" s="138">
        <v>0</v>
      </c>
      <c r="K9" s="136">
        <v>0</v>
      </c>
    </row>
    <row r="10" spans="1:11" ht="15">
      <c r="A10" s="151" t="s">
        <v>552</v>
      </c>
      <c r="B10" s="320" t="s">
        <v>539</v>
      </c>
      <c r="C10" s="137">
        <v>3</v>
      </c>
      <c r="D10" s="137">
        <v>0</v>
      </c>
      <c r="E10" s="137">
        <v>0</v>
      </c>
      <c r="F10" s="137">
        <v>0</v>
      </c>
      <c r="G10" s="137">
        <v>0</v>
      </c>
      <c r="H10" s="137">
        <v>0</v>
      </c>
      <c r="I10" s="122">
        <v>0</v>
      </c>
      <c r="J10" s="138">
        <v>0</v>
      </c>
      <c r="K10" s="136">
        <v>3</v>
      </c>
    </row>
    <row r="11" spans="1:11" ht="15">
      <c r="A11" s="151" t="s">
        <v>553</v>
      </c>
      <c r="B11" s="320" t="s">
        <v>540</v>
      </c>
      <c r="C11" s="137">
        <v>0</v>
      </c>
      <c r="D11" s="137">
        <v>0</v>
      </c>
      <c r="E11" s="137">
        <v>0</v>
      </c>
      <c r="F11" s="137">
        <v>0</v>
      </c>
      <c r="G11" s="137">
        <v>0</v>
      </c>
      <c r="H11" s="137">
        <v>0</v>
      </c>
      <c r="I11" s="122">
        <v>0</v>
      </c>
      <c r="J11" s="138">
        <v>0</v>
      </c>
      <c r="K11" s="136">
        <v>0</v>
      </c>
    </row>
    <row r="12" spans="1:11" ht="15">
      <c r="A12" s="151" t="s">
        <v>547</v>
      </c>
      <c r="B12" s="320" t="s">
        <v>541</v>
      </c>
      <c r="C12" s="137">
        <v>0</v>
      </c>
      <c r="D12" s="137">
        <v>0</v>
      </c>
      <c r="E12" s="137">
        <v>0</v>
      </c>
      <c r="F12" s="137">
        <v>0</v>
      </c>
      <c r="G12" s="137">
        <v>0</v>
      </c>
      <c r="H12" s="137">
        <v>0</v>
      </c>
      <c r="I12" s="122">
        <v>0</v>
      </c>
      <c r="J12" s="138">
        <v>0</v>
      </c>
      <c r="K12" s="136">
        <v>0</v>
      </c>
    </row>
    <row r="13" spans="1:11" ht="15">
      <c r="A13" s="151" t="s">
        <v>554</v>
      </c>
      <c r="B13" s="320" t="s">
        <v>542</v>
      </c>
      <c r="C13" s="137">
        <v>1</v>
      </c>
      <c r="D13" s="137">
        <v>0</v>
      </c>
      <c r="E13" s="137">
        <v>0</v>
      </c>
      <c r="F13" s="137">
        <v>0</v>
      </c>
      <c r="G13" s="137">
        <v>0</v>
      </c>
      <c r="H13" s="137">
        <v>0</v>
      </c>
      <c r="I13" s="122">
        <v>0</v>
      </c>
      <c r="J13" s="138">
        <v>0</v>
      </c>
      <c r="K13" s="136">
        <v>1</v>
      </c>
    </row>
    <row r="14" spans="1:11" ht="15">
      <c r="A14" s="151" t="s">
        <v>555</v>
      </c>
      <c r="B14" s="320" t="s">
        <v>543</v>
      </c>
      <c r="C14" s="137">
        <v>0</v>
      </c>
      <c r="D14" s="137">
        <v>0</v>
      </c>
      <c r="E14" s="137">
        <v>0</v>
      </c>
      <c r="F14" s="137">
        <v>0</v>
      </c>
      <c r="G14" s="137">
        <v>0</v>
      </c>
      <c r="H14" s="137">
        <v>0</v>
      </c>
      <c r="I14" s="122">
        <v>0</v>
      </c>
      <c r="J14" s="138">
        <v>0</v>
      </c>
      <c r="K14" s="136">
        <v>0</v>
      </c>
    </row>
    <row r="15" spans="1:11" ht="15">
      <c r="A15" s="151" t="s">
        <v>556</v>
      </c>
      <c r="B15" s="320" t="s">
        <v>544</v>
      </c>
      <c r="C15" s="137">
        <v>0</v>
      </c>
      <c r="D15" s="137">
        <v>0</v>
      </c>
      <c r="E15" s="137">
        <v>0</v>
      </c>
      <c r="F15" s="137">
        <v>0</v>
      </c>
      <c r="G15" s="137">
        <v>0</v>
      </c>
      <c r="H15" s="137">
        <v>0</v>
      </c>
      <c r="I15" s="122">
        <v>0</v>
      </c>
      <c r="J15" s="138">
        <v>0</v>
      </c>
      <c r="K15" s="136">
        <v>0</v>
      </c>
    </row>
    <row r="16" spans="1:11" ht="16" thickBot="1">
      <c r="A16" s="151" t="s">
        <v>546</v>
      </c>
      <c r="B16" s="320" t="s">
        <v>545</v>
      </c>
      <c r="C16" s="305">
        <v>0</v>
      </c>
      <c r="D16" s="305">
        <v>0</v>
      </c>
      <c r="E16" s="305">
        <v>0</v>
      </c>
      <c r="F16" s="305">
        <v>0</v>
      </c>
      <c r="G16" s="305">
        <v>0</v>
      </c>
      <c r="H16" s="305">
        <v>0</v>
      </c>
      <c r="I16" s="156">
        <v>0</v>
      </c>
      <c r="J16" s="157">
        <v>0</v>
      </c>
      <c r="K16" s="258">
        <v>0</v>
      </c>
    </row>
    <row r="17" spans="1:11" ht="16" thickBot="1">
      <c r="A17" s="93" t="s">
        <v>94</v>
      </c>
      <c r="B17" s="147" t="s">
        <v>93</v>
      </c>
      <c r="C17" s="94">
        <v>4</v>
      </c>
      <c r="D17" s="94">
        <v>0</v>
      </c>
      <c r="E17" s="94">
        <v>0</v>
      </c>
      <c r="F17" s="94">
        <v>0</v>
      </c>
      <c r="G17" s="94">
        <v>0</v>
      </c>
      <c r="H17" s="94">
        <v>0</v>
      </c>
      <c r="I17" s="94">
        <v>0</v>
      </c>
      <c r="J17" s="94">
        <v>0</v>
      </c>
      <c r="K17" s="95">
        <v>4</v>
      </c>
    </row>
    <row r="19" spans="1:11">
      <c r="A19" s="425" t="s">
        <v>142</v>
      </c>
      <c r="B19" s="425"/>
      <c r="C19" s="425"/>
      <c r="D19" s="425"/>
      <c r="E19" s="425"/>
      <c r="F19" s="425"/>
      <c r="G19" s="425"/>
      <c r="H19" s="425"/>
      <c r="I19" s="425"/>
      <c r="J19" s="425"/>
      <c r="K19" s="425"/>
    </row>
    <row r="20" spans="1:11" ht="26.25" customHeight="1">
      <c r="A20" s="428" t="s">
        <v>122</v>
      </c>
      <c r="B20" s="428"/>
      <c r="C20" s="428"/>
      <c r="D20" s="428"/>
      <c r="E20" s="428"/>
      <c r="F20" s="428"/>
      <c r="G20" s="428"/>
      <c r="H20" s="428"/>
      <c r="I20" s="428"/>
      <c r="J20" s="428"/>
      <c r="K20" s="428"/>
    </row>
    <row r="21" spans="1:11" ht="15">
      <c r="A21" s="2" t="s">
        <v>5</v>
      </c>
    </row>
    <row r="22" spans="1:11">
      <c r="A22" s="4" t="s">
        <v>6</v>
      </c>
    </row>
  </sheetData>
  <mergeCells count="9">
    <mergeCell ref="A20:K20"/>
    <mergeCell ref="A1:K1"/>
    <mergeCell ref="C2:D2"/>
    <mergeCell ref="E2:F2"/>
    <mergeCell ref="G2:H2"/>
    <mergeCell ref="I2:J2"/>
    <mergeCell ref="A19:K19"/>
    <mergeCell ref="C4:K4"/>
    <mergeCell ref="C5:K5"/>
  </mergeCells>
  <pageMargins left="0.7" right="0.7" top="0.75" bottom="0.75" header="0.3" footer="0.3"/>
  <pageSetup paperSize="9"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14"/>
  <sheetViews>
    <sheetView zoomScaleNormal="100" workbookViewId="0">
      <selection activeCell="B4" sqref="B4:N4"/>
    </sheetView>
  </sheetViews>
  <sheetFormatPr baseColWidth="10" defaultColWidth="8.83203125" defaultRowHeight="15"/>
  <cols>
    <col min="1" max="1" width="22.6640625" customWidth="1"/>
  </cols>
  <sheetData>
    <row r="1" spans="1:14" ht="30" customHeight="1" thickBot="1">
      <c r="A1" s="429" t="s">
        <v>397</v>
      </c>
      <c r="B1" s="430"/>
      <c r="C1" s="430"/>
      <c r="D1" s="430"/>
      <c r="E1" s="430"/>
      <c r="F1" s="430"/>
      <c r="G1" s="430"/>
      <c r="H1" s="430"/>
      <c r="I1" s="430"/>
      <c r="J1" s="430"/>
      <c r="K1" s="430"/>
      <c r="L1" s="430"/>
      <c r="M1" s="430"/>
      <c r="N1" s="431"/>
    </row>
    <row r="2" spans="1:14" ht="15" customHeight="1">
      <c r="A2" s="70" t="s">
        <v>643</v>
      </c>
      <c r="B2" s="432" t="s">
        <v>0</v>
      </c>
      <c r="C2" s="432"/>
      <c r="D2" s="432"/>
      <c r="E2" s="432" t="s">
        <v>2</v>
      </c>
      <c r="F2" s="432"/>
      <c r="G2" s="432"/>
      <c r="H2" s="432" t="s">
        <v>1</v>
      </c>
      <c r="I2" s="432"/>
      <c r="J2" s="432"/>
      <c r="K2" s="432" t="s">
        <v>103</v>
      </c>
      <c r="L2" s="432"/>
      <c r="M2" s="432"/>
      <c r="N2" s="433" t="s">
        <v>4</v>
      </c>
    </row>
    <row r="3" spans="1:14" ht="15" customHeight="1">
      <c r="A3" s="14"/>
      <c r="B3" s="86" t="s">
        <v>7</v>
      </c>
      <c r="C3" s="86" t="s">
        <v>8</v>
      </c>
      <c r="D3" s="86" t="s">
        <v>4</v>
      </c>
      <c r="E3" s="86" t="s">
        <v>7</v>
      </c>
      <c r="F3" s="86" t="s">
        <v>8</v>
      </c>
      <c r="G3" s="86" t="s">
        <v>4</v>
      </c>
      <c r="H3" s="86" t="s">
        <v>7</v>
      </c>
      <c r="I3" s="86" t="s">
        <v>8</v>
      </c>
      <c r="J3" s="86" t="s">
        <v>4</v>
      </c>
      <c r="K3" s="86" t="s">
        <v>7</v>
      </c>
      <c r="L3" s="86" t="s">
        <v>8</v>
      </c>
      <c r="M3" s="86" t="s">
        <v>4</v>
      </c>
      <c r="N3" s="434"/>
    </row>
    <row r="4" spans="1:14" ht="16" thickBot="1">
      <c r="A4" s="243" t="s">
        <v>94</v>
      </c>
      <c r="B4" s="248">
        <v>0.68979591836734699</v>
      </c>
      <c r="C4" s="248">
        <v>0.58688524590163937</v>
      </c>
      <c r="D4" s="248"/>
      <c r="E4" s="248"/>
      <c r="F4" s="248"/>
      <c r="G4" s="248"/>
      <c r="H4" s="248">
        <v>0.32051282051282054</v>
      </c>
      <c r="I4" s="248">
        <v>0.3125</v>
      </c>
      <c r="J4" s="248"/>
      <c r="K4" s="248"/>
      <c r="L4" s="248"/>
      <c r="M4" s="248"/>
      <c r="N4" s="246"/>
    </row>
    <row r="6" spans="1:14">
      <c r="A6" s="425" t="s">
        <v>454</v>
      </c>
      <c r="B6" s="425"/>
      <c r="C6" s="425"/>
      <c r="D6" s="425"/>
      <c r="E6" s="425"/>
      <c r="F6" s="425"/>
      <c r="G6" s="425"/>
      <c r="H6" s="425"/>
      <c r="I6" s="425"/>
      <c r="J6" s="425"/>
      <c r="K6" s="425"/>
      <c r="L6" s="425"/>
      <c r="M6" s="425"/>
      <c r="N6" s="425"/>
    </row>
    <row r="7" spans="1:14">
      <c r="A7" s="435" t="s">
        <v>455</v>
      </c>
      <c r="B7" s="435"/>
      <c r="C7" s="435"/>
      <c r="D7" s="435"/>
      <c r="E7" s="435"/>
      <c r="F7" s="435"/>
      <c r="G7" s="435"/>
      <c r="H7" s="435"/>
      <c r="I7" s="435"/>
      <c r="J7" s="435"/>
      <c r="K7" s="435"/>
      <c r="L7" s="435"/>
      <c r="M7" s="435"/>
      <c r="N7" s="435"/>
    </row>
    <row r="8" spans="1:14">
      <c r="A8" s="425" t="s">
        <v>143</v>
      </c>
      <c r="B8" s="425"/>
      <c r="C8" s="425"/>
      <c r="D8" s="425"/>
      <c r="E8" s="425"/>
      <c r="F8" s="425"/>
      <c r="G8" s="425"/>
      <c r="H8" s="425"/>
      <c r="I8" s="425"/>
      <c r="J8" s="425"/>
      <c r="K8" s="425"/>
      <c r="L8" s="425"/>
      <c r="M8" s="425"/>
      <c r="N8" s="425"/>
    </row>
    <row r="9" spans="1:14">
      <c r="A9" s="2" t="s">
        <v>5</v>
      </c>
      <c r="B9" s="149"/>
      <c r="C9" s="149"/>
      <c r="D9" s="149"/>
      <c r="E9" s="149"/>
      <c r="F9" s="149"/>
      <c r="G9" s="149"/>
      <c r="H9" s="149"/>
      <c r="I9" s="149"/>
      <c r="J9" s="149"/>
      <c r="K9" s="149"/>
      <c r="L9" s="149"/>
      <c r="M9" s="149"/>
      <c r="N9" s="149"/>
    </row>
    <row r="10" spans="1:14">
      <c r="A10" s="4" t="s">
        <v>6</v>
      </c>
      <c r="B10" s="149"/>
      <c r="C10" s="149"/>
      <c r="D10" s="149"/>
      <c r="E10" s="149"/>
      <c r="F10" s="149"/>
      <c r="G10" s="149"/>
      <c r="H10" s="149"/>
      <c r="I10" s="149"/>
      <c r="J10" s="149"/>
      <c r="K10" s="149"/>
      <c r="L10" s="149"/>
      <c r="M10" s="149"/>
      <c r="N10" s="149"/>
    </row>
    <row r="11" spans="1:14">
      <c r="A11" s="425" t="s">
        <v>140</v>
      </c>
      <c r="B11" s="425"/>
      <c r="C11" s="425"/>
      <c r="D11" s="425"/>
      <c r="E11" s="425"/>
      <c r="F11" s="425"/>
      <c r="G11" s="425"/>
      <c r="H11" s="425"/>
      <c r="I11" s="425"/>
      <c r="J11" s="425"/>
      <c r="K11" s="425"/>
      <c r="L11" s="425"/>
      <c r="M11" s="425"/>
      <c r="N11" s="425"/>
    </row>
    <row r="12" spans="1:14">
      <c r="A12" s="149"/>
      <c r="B12" s="149"/>
      <c r="C12" s="149"/>
      <c r="D12" s="149"/>
      <c r="E12" s="149"/>
      <c r="F12" s="149"/>
      <c r="G12" s="149"/>
      <c r="H12" s="149"/>
      <c r="I12" s="149"/>
      <c r="J12" s="149"/>
      <c r="K12" s="149"/>
      <c r="L12" s="149"/>
      <c r="M12" s="149"/>
      <c r="N12" s="149"/>
    </row>
    <row r="13" spans="1:14">
      <c r="A13" s="148" t="s">
        <v>104</v>
      </c>
      <c r="B13" s="1"/>
      <c r="C13" s="1"/>
      <c r="D13" s="1"/>
      <c r="E13" s="1"/>
      <c r="F13" s="1"/>
      <c r="G13" s="1"/>
      <c r="H13" s="1"/>
      <c r="I13" s="1"/>
      <c r="J13" s="1"/>
      <c r="K13" s="1"/>
      <c r="L13" s="1"/>
      <c r="M13" s="1"/>
      <c r="N13" s="1"/>
    </row>
    <row r="14" spans="1:14" ht="30" customHeight="1">
      <c r="A14" s="420" t="s">
        <v>630</v>
      </c>
      <c r="B14" s="420"/>
      <c r="C14" s="420"/>
      <c r="D14" s="420"/>
      <c r="E14" s="420"/>
      <c r="F14" s="420"/>
      <c r="G14" s="420"/>
      <c r="H14" s="420"/>
      <c r="I14" s="420"/>
      <c r="J14" s="420"/>
      <c r="K14" s="420"/>
      <c r="L14" s="420"/>
      <c r="M14" s="420"/>
      <c r="N14" s="420"/>
    </row>
  </sheetData>
  <mergeCells count="11">
    <mergeCell ref="A1:N1"/>
    <mergeCell ref="A14:N14"/>
    <mergeCell ref="B2:D2"/>
    <mergeCell ref="E2:G2"/>
    <mergeCell ref="H2:J2"/>
    <mergeCell ref="K2:M2"/>
    <mergeCell ref="N2:N3"/>
    <mergeCell ref="A8:N8"/>
    <mergeCell ref="A6:N6"/>
    <mergeCell ref="A7:N7"/>
    <mergeCell ref="A11:N11"/>
  </mergeCells>
  <pageMargins left="0.7" right="0.7" top="0.78740157499999996" bottom="0.78740157499999996" header="0.3" footer="0.3"/>
  <pageSetup paperSize="9" scale="9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pageSetUpPr fitToPage="1"/>
  </sheetPr>
  <dimension ref="A1:C25"/>
  <sheetViews>
    <sheetView zoomScaleNormal="100" workbookViewId="0">
      <selection activeCell="A2" sqref="A2"/>
    </sheetView>
  </sheetViews>
  <sheetFormatPr baseColWidth="10" defaultColWidth="9.1640625" defaultRowHeight="14"/>
  <cols>
    <col min="1" max="1" width="54.83203125" style="2" customWidth="1"/>
    <col min="2" max="2" width="13.33203125" style="2" customWidth="1"/>
    <col min="3" max="3" width="22.33203125" style="2" customWidth="1"/>
    <col min="4" max="5" width="9.1640625" style="2"/>
    <col min="6" max="6" width="11.33203125" style="2" bestFit="1" customWidth="1"/>
    <col min="7" max="7" width="9.1640625" style="2"/>
    <col min="8" max="8" width="11.33203125" style="2" bestFit="1" customWidth="1"/>
    <col min="9" max="16384" width="9.1640625" style="2"/>
  </cols>
  <sheetData>
    <row r="1" spans="1:3" ht="40" customHeight="1">
      <c r="A1" s="436" t="s">
        <v>400</v>
      </c>
      <c r="B1" s="437"/>
      <c r="C1" s="438"/>
    </row>
    <row r="2" spans="1:3" ht="40" customHeight="1">
      <c r="A2" s="14" t="s">
        <v>644</v>
      </c>
      <c r="B2" s="8"/>
      <c r="C2" s="40"/>
    </row>
    <row r="3" spans="1:3" ht="15" customHeight="1">
      <c r="A3" s="15" t="s">
        <v>40</v>
      </c>
      <c r="B3" s="202" t="s">
        <v>41</v>
      </c>
      <c r="C3" s="171" t="s">
        <v>108</v>
      </c>
    </row>
    <row r="4" spans="1:3" ht="15" customHeight="1">
      <c r="A4" s="143" t="s">
        <v>58</v>
      </c>
      <c r="B4" s="181">
        <v>95</v>
      </c>
      <c r="C4" s="371">
        <v>4627.3684210526317</v>
      </c>
    </row>
    <row r="5" spans="1:3" ht="30" customHeight="1">
      <c r="A5" s="143" t="s">
        <v>59</v>
      </c>
      <c r="B5" s="181">
        <v>110</v>
      </c>
      <c r="C5" s="371">
        <v>27514.954545454544</v>
      </c>
    </row>
    <row r="6" spans="1:3" ht="30" customHeight="1">
      <c r="A6" s="143" t="s">
        <v>60</v>
      </c>
      <c r="B6" s="181">
        <v>0</v>
      </c>
      <c r="C6" s="371">
        <v>0</v>
      </c>
    </row>
    <row r="7" spans="1:3" ht="15" customHeight="1">
      <c r="A7" s="143" t="s">
        <v>61</v>
      </c>
      <c r="B7" s="181">
        <v>0</v>
      </c>
      <c r="C7" s="371">
        <v>0</v>
      </c>
    </row>
    <row r="8" spans="1:3" ht="15" customHeight="1">
      <c r="A8" s="143" t="s">
        <v>67</v>
      </c>
      <c r="B8" s="181">
        <v>5</v>
      </c>
      <c r="C8" s="371">
        <v>23570</v>
      </c>
    </row>
    <row r="9" spans="1:3" ht="15" customHeight="1">
      <c r="A9" s="143" t="s">
        <v>62</v>
      </c>
      <c r="B9" s="181">
        <v>686</v>
      </c>
      <c r="C9" s="371">
        <v>7714.4577259475218</v>
      </c>
    </row>
    <row r="10" spans="1:3" ht="15" customHeight="1">
      <c r="A10" s="188" t="s">
        <v>68</v>
      </c>
      <c r="B10" s="43">
        <v>554</v>
      </c>
      <c r="C10" s="372">
        <v>3600</v>
      </c>
    </row>
    <row r="11" spans="1:3" ht="15" customHeight="1">
      <c r="A11" s="143" t="s">
        <v>63</v>
      </c>
      <c r="B11" s="181">
        <v>47</v>
      </c>
      <c r="C11" s="371">
        <v>64097.914893617024</v>
      </c>
    </row>
    <row r="12" spans="1:3" ht="15" customHeight="1">
      <c r="A12" s="143" t="s">
        <v>64</v>
      </c>
      <c r="B12" s="181">
        <v>3</v>
      </c>
      <c r="C12" s="371">
        <v>4339.333333333333</v>
      </c>
    </row>
    <row r="13" spans="1:3" ht="15" customHeight="1">
      <c r="A13" s="143" t="s">
        <v>65</v>
      </c>
      <c r="B13" s="181">
        <v>0</v>
      </c>
      <c r="C13" s="371">
        <v>0</v>
      </c>
    </row>
    <row r="14" spans="1:3" ht="15" customHeight="1">
      <c r="A14" s="143" t="s">
        <v>66</v>
      </c>
      <c r="B14" s="181">
        <v>0</v>
      </c>
      <c r="C14" s="371">
        <v>0</v>
      </c>
    </row>
    <row r="15" spans="1:3" ht="15" customHeight="1" thickBot="1">
      <c r="A15" s="22" t="s">
        <v>473</v>
      </c>
      <c r="B15" s="23">
        <f>SUM(B4:B9,B11:B14)</f>
        <v>946</v>
      </c>
      <c r="C15" s="221">
        <f>((C4*B4)+(C5*B5)+(C6*B6)+(C7*B7)+(C8*B8)+(C9*B9)+(C11*B11)+(C12*B12)+(C13*B13)+(C14*B14))/B15</f>
        <v>12581.218816067652</v>
      </c>
    </row>
    <row r="16" spans="1:3" ht="15" customHeight="1">
      <c r="A16" s="1"/>
      <c r="B16" s="1"/>
      <c r="C16" s="1"/>
    </row>
    <row r="17" spans="1:3" ht="15" customHeight="1">
      <c r="A17" s="113" t="s">
        <v>127</v>
      </c>
      <c r="B17" s="1"/>
      <c r="C17" s="1"/>
    </row>
    <row r="18" spans="1:3" ht="39" customHeight="1">
      <c r="A18" s="439" t="s">
        <v>147</v>
      </c>
      <c r="B18" s="439"/>
      <c r="C18" s="439"/>
    </row>
    <row r="19" spans="1:3" ht="30" customHeight="1">
      <c r="A19" s="439" t="s">
        <v>474</v>
      </c>
      <c r="B19" s="439"/>
      <c r="C19" s="439"/>
    </row>
    <row r="20" spans="1:3" ht="38.25" customHeight="1">
      <c r="A20" s="428" t="s">
        <v>128</v>
      </c>
      <c r="B20" s="428"/>
      <c r="C20" s="428"/>
    </row>
    <row r="21" spans="1:3" ht="15" customHeight="1"/>
    <row r="22" spans="1:3" ht="15" customHeight="1"/>
    <row r="23" spans="1:3" ht="15" customHeight="1"/>
    <row r="24" spans="1:3" ht="15" customHeight="1"/>
    <row r="25" spans="1:3" ht="15" customHeight="1"/>
  </sheetData>
  <mergeCells count="4">
    <mergeCell ref="A1:C1"/>
    <mergeCell ref="A18:C18"/>
    <mergeCell ref="A20:C20"/>
    <mergeCell ref="A19:C19"/>
  </mergeCells>
  <pageMargins left="0.7" right="0.7" top="0.75" bottom="0.75" header="0.3" footer="0.3"/>
  <pageSetup paperSize="9" scale="9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pageSetUpPr fitToPage="1"/>
  </sheetPr>
  <dimension ref="A1:K22"/>
  <sheetViews>
    <sheetView zoomScaleNormal="100" workbookViewId="0">
      <selection activeCell="B6" sqref="B6:K19"/>
    </sheetView>
  </sheetViews>
  <sheetFormatPr baseColWidth="10" defaultColWidth="9.1640625" defaultRowHeight="14"/>
  <cols>
    <col min="1" max="1" width="47.83203125" style="2" customWidth="1"/>
    <col min="2" max="2" width="6.6640625" style="3" customWidth="1"/>
    <col min="3" max="3" width="8.33203125" style="1" customWidth="1"/>
    <col min="4" max="4" width="6.83203125" style="1" customWidth="1"/>
    <col min="5" max="5" width="8.6640625" style="1" customWidth="1"/>
    <col min="6" max="6" width="7.33203125" style="1" customWidth="1"/>
    <col min="7" max="7" width="8.6640625" style="1" customWidth="1"/>
    <col min="8" max="8" width="7" style="1" customWidth="1"/>
    <col min="9" max="16384" width="9.1640625" style="1"/>
  </cols>
  <sheetData>
    <row r="1" spans="1:11" ht="42.75" customHeight="1">
      <c r="A1" s="408" t="s">
        <v>398</v>
      </c>
      <c r="B1" s="392"/>
      <c r="C1" s="392"/>
      <c r="D1" s="392"/>
      <c r="E1" s="392"/>
      <c r="F1" s="392"/>
      <c r="G1" s="392"/>
      <c r="H1" s="392"/>
      <c r="I1" s="392"/>
      <c r="J1" s="393"/>
      <c r="K1" s="394"/>
    </row>
    <row r="2" spans="1:11" s="5" customFormat="1" ht="38.25" customHeight="1">
      <c r="A2" s="441" t="s">
        <v>644</v>
      </c>
      <c r="B2" s="49"/>
      <c r="C2" s="440" t="s">
        <v>0</v>
      </c>
      <c r="D2" s="440"/>
      <c r="E2" s="440" t="s">
        <v>2</v>
      </c>
      <c r="F2" s="440"/>
      <c r="G2" s="440" t="s">
        <v>1</v>
      </c>
      <c r="H2" s="440"/>
      <c r="I2" s="444" t="s">
        <v>3</v>
      </c>
      <c r="J2" s="445"/>
      <c r="K2" s="50" t="s">
        <v>4</v>
      </c>
    </row>
    <row r="3" spans="1:11" s="5" customFormat="1" ht="15.75" customHeight="1" thickBot="1">
      <c r="A3" s="442"/>
      <c r="B3" s="44"/>
      <c r="C3" s="45" t="s">
        <v>7</v>
      </c>
      <c r="D3" s="45" t="s">
        <v>8</v>
      </c>
      <c r="E3" s="45" t="s">
        <v>7</v>
      </c>
      <c r="F3" s="45" t="s">
        <v>8</v>
      </c>
      <c r="G3" s="45" t="s">
        <v>7</v>
      </c>
      <c r="H3" s="45" t="s">
        <v>8</v>
      </c>
      <c r="I3" s="104" t="s">
        <v>7</v>
      </c>
      <c r="J3" s="104" t="s">
        <v>8</v>
      </c>
      <c r="K3" s="39"/>
    </row>
    <row r="4" spans="1:11" ht="15" customHeight="1">
      <c r="A4" s="15" t="s">
        <v>644</v>
      </c>
      <c r="B4" s="321"/>
      <c r="C4" s="399"/>
      <c r="D4" s="400"/>
      <c r="E4" s="400"/>
      <c r="F4" s="400"/>
      <c r="G4" s="400"/>
      <c r="H4" s="400"/>
      <c r="I4" s="400"/>
      <c r="J4" s="400"/>
      <c r="K4" s="401"/>
    </row>
    <row r="5" spans="1:11" ht="15">
      <c r="A5" s="318" t="s">
        <v>534</v>
      </c>
      <c r="B5" s="319" t="s">
        <v>533</v>
      </c>
      <c r="C5" s="402"/>
      <c r="D5" s="403"/>
      <c r="E5" s="403"/>
      <c r="F5" s="403"/>
      <c r="G5" s="403"/>
      <c r="H5" s="403"/>
      <c r="I5" s="403"/>
      <c r="J5" s="403"/>
      <c r="K5" s="404"/>
    </row>
    <row r="6" spans="1:11" ht="15" customHeight="1">
      <c r="A6" s="151" t="s">
        <v>548</v>
      </c>
      <c r="B6" s="320" t="s">
        <v>535</v>
      </c>
      <c r="C6" s="137">
        <v>0</v>
      </c>
      <c r="D6" s="137">
        <v>0</v>
      </c>
      <c r="E6" s="137">
        <v>0</v>
      </c>
      <c r="F6" s="137">
        <v>0</v>
      </c>
      <c r="G6" s="137">
        <v>0</v>
      </c>
      <c r="H6" s="137">
        <v>0</v>
      </c>
      <c r="I6" s="122">
        <v>0</v>
      </c>
      <c r="J6" s="138">
        <v>0</v>
      </c>
      <c r="K6" s="136">
        <v>0</v>
      </c>
    </row>
    <row r="7" spans="1:11" ht="15" customHeight="1">
      <c r="A7" s="151" t="s">
        <v>549</v>
      </c>
      <c r="B7" s="320" t="s">
        <v>536</v>
      </c>
      <c r="C7" s="137">
        <v>0</v>
      </c>
      <c r="D7" s="137">
        <v>0</v>
      </c>
      <c r="E7" s="137">
        <v>0</v>
      </c>
      <c r="F7" s="137">
        <v>0</v>
      </c>
      <c r="G7" s="137">
        <v>0</v>
      </c>
      <c r="H7" s="137">
        <v>0</v>
      </c>
      <c r="I7" s="122">
        <v>0</v>
      </c>
      <c r="J7" s="138">
        <v>0</v>
      </c>
      <c r="K7" s="136">
        <v>0</v>
      </c>
    </row>
    <row r="8" spans="1:11" ht="15" customHeight="1">
      <c r="A8" s="151" t="s">
        <v>550</v>
      </c>
      <c r="B8" s="320" t="s">
        <v>537</v>
      </c>
      <c r="C8" s="137">
        <v>0</v>
      </c>
      <c r="D8" s="137">
        <v>0</v>
      </c>
      <c r="E8" s="137">
        <v>0</v>
      </c>
      <c r="F8" s="137">
        <v>0</v>
      </c>
      <c r="G8" s="137">
        <v>0</v>
      </c>
      <c r="H8" s="137">
        <v>0</v>
      </c>
      <c r="I8" s="122">
        <v>0</v>
      </c>
      <c r="J8" s="138">
        <v>0</v>
      </c>
      <c r="K8" s="136">
        <v>0</v>
      </c>
    </row>
    <row r="9" spans="1:11" ht="15" customHeight="1">
      <c r="A9" s="151" t="s">
        <v>551</v>
      </c>
      <c r="B9" s="320" t="s">
        <v>538</v>
      </c>
      <c r="C9" s="137">
        <v>0</v>
      </c>
      <c r="D9" s="137">
        <v>0</v>
      </c>
      <c r="E9" s="137">
        <v>0</v>
      </c>
      <c r="F9" s="137">
        <v>0</v>
      </c>
      <c r="G9" s="137">
        <v>0</v>
      </c>
      <c r="H9" s="137">
        <v>0</v>
      </c>
      <c r="I9" s="122">
        <v>0</v>
      </c>
      <c r="J9" s="138">
        <v>0</v>
      </c>
      <c r="K9" s="136">
        <v>0</v>
      </c>
    </row>
    <row r="10" spans="1:11" ht="15" customHeight="1">
      <c r="A10" s="151" t="s">
        <v>552</v>
      </c>
      <c r="B10" s="320" t="s">
        <v>539</v>
      </c>
      <c r="C10" s="137">
        <v>87</v>
      </c>
      <c r="D10" s="137">
        <v>76</v>
      </c>
      <c r="E10" s="137">
        <v>0</v>
      </c>
      <c r="F10" s="137">
        <v>0</v>
      </c>
      <c r="G10" s="137">
        <v>9</v>
      </c>
      <c r="H10" s="137">
        <v>28</v>
      </c>
      <c r="I10" s="122">
        <v>0</v>
      </c>
      <c r="J10" s="138">
        <v>0</v>
      </c>
      <c r="K10" s="136">
        <v>200</v>
      </c>
    </row>
    <row r="11" spans="1:11" ht="15" customHeight="1">
      <c r="A11" s="151" t="s">
        <v>553</v>
      </c>
      <c r="B11" s="320" t="s">
        <v>540</v>
      </c>
      <c r="C11" s="137">
        <v>0</v>
      </c>
      <c r="D11" s="137">
        <v>0</v>
      </c>
      <c r="E11" s="137">
        <v>0</v>
      </c>
      <c r="F11" s="137">
        <v>0</v>
      </c>
      <c r="G11" s="137">
        <v>0</v>
      </c>
      <c r="H11" s="137">
        <v>0</v>
      </c>
      <c r="I11" s="122">
        <v>0</v>
      </c>
      <c r="J11" s="138">
        <v>0</v>
      </c>
      <c r="K11" s="136">
        <v>0</v>
      </c>
    </row>
    <row r="12" spans="1:11" ht="15" customHeight="1">
      <c r="A12" s="151" t="s">
        <v>547</v>
      </c>
      <c r="B12" s="320" t="s">
        <v>541</v>
      </c>
      <c r="C12" s="137">
        <v>0</v>
      </c>
      <c r="D12" s="137">
        <v>0</v>
      </c>
      <c r="E12" s="137">
        <v>0</v>
      </c>
      <c r="F12" s="137">
        <v>0</v>
      </c>
      <c r="G12" s="137">
        <v>0</v>
      </c>
      <c r="H12" s="137">
        <v>0</v>
      </c>
      <c r="I12" s="122">
        <v>0</v>
      </c>
      <c r="J12" s="138">
        <v>0</v>
      </c>
      <c r="K12" s="136">
        <v>0</v>
      </c>
    </row>
    <row r="13" spans="1:11" ht="15" customHeight="1">
      <c r="A13" s="151" t="s">
        <v>554</v>
      </c>
      <c r="B13" s="320" t="s">
        <v>542</v>
      </c>
      <c r="C13" s="137">
        <v>70</v>
      </c>
      <c r="D13" s="137">
        <v>6</v>
      </c>
      <c r="E13" s="137">
        <v>0</v>
      </c>
      <c r="F13" s="137">
        <v>0</v>
      </c>
      <c r="G13" s="137">
        <v>14</v>
      </c>
      <c r="H13" s="137">
        <v>13</v>
      </c>
      <c r="I13" s="122">
        <v>0</v>
      </c>
      <c r="J13" s="138">
        <v>0</v>
      </c>
      <c r="K13" s="136">
        <v>103</v>
      </c>
    </row>
    <row r="14" spans="1:11" ht="15" customHeight="1">
      <c r="A14" s="151" t="s">
        <v>555</v>
      </c>
      <c r="B14" s="320" t="s">
        <v>543</v>
      </c>
      <c r="C14" s="137">
        <v>0</v>
      </c>
      <c r="D14" s="137">
        <v>0</v>
      </c>
      <c r="E14" s="137">
        <v>0</v>
      </c>
      <c r="F14" s="137">
        <v>0</v>
      </c>
      <c r="G14" s="137">
        <v>0</v>
      </c>
      <c r="H14" s="137">
        <v>0</v>
      </c>
      <c r="I14" s="122">
        <v>0</v>
      </c>
      <c r="J14" s="122">
        <v>0</v>
      </c>
      <c r="K14" s="136">
        <v>0</v>
      </c>
    </row>
    <row r="15" spans="1:11" ht="15" customHeight="1">
      <c r="A15" s="151" t="s">
        <v>556</v>
      </c>
      <c r="B15" s="320" t="s">
        <v>544</v>
      </c>
      <c r="C15" s="137">
        <v>21</v>
      </c>
      <c r="D15" s="137">
        <v>9</v>
      </c>
      <c r="E15" s="137">
        <v>0</v>
      </c>
      <c r="F15" s="137">
        <v>0</v>
      </c>
      <c r="G15" s="137">
        <v>8</v>
      </c>
      <c r="H15" s="137">
        <v>15</v>
      </c>
      <c r="I15" s="122">
        <v>0</v>
      </c>
      <c r="J15" s="122">
        <v>0</v>
      </c>
      <c r="K15" s="142">
        <v>53</v>
      </c>
    </row>
    <row r="16" spans="1:11" ht="15" customHeight="1" thickBot="1">
      <c r="A16" s="151" t="s">
        <v>546</v>
      </c>
      <c r="B16" s="320" t="s">
        <v>545</v>
      </c>
      <c r="C16" s="305">
        <v>35</v>
      </c>
      <c r="D16" s="305">
        <v>18</v>
      </c>
      <c r="E16" s="305">
        <v>0</v>
      </c>
      <c r="F16" s="305">
        <v>0</v>
      </c>
      <c r="G16" s="305">
        <v>27</v>
      </c>
      <c r="H16" s="305">
        <v>28</v>
      </c>
      <c r="I16" s="156">
        <v>0</v>
      </c>
      <c r="J16" s="157">
        <v>0</v>
      </c>
      <c r="K16" s="136">
        <v>108</v>
      </c>
    </row>
    <row r="17" spans="1:11" ht="15">
      <c r="A17" s="216" t="s">
        <v>94</v>
      </c>
      <c r="B17" s="217" t="s">
        <v>93</v>
      </c>
      <c r="C17" s="218">
        <v>192</v>
      </c>
      <c r="D17" s="218">
        <v>100</v>
      </c>
      <c r="E17" s="218">
        <v>0</v>
      </c>
      <c r="F17" s="218">
        <v>0</v>
      </c>
      <c r="G17" s="218">
        <v>50</v>
      </c>
      <c r="H17" s="218">
        <v>69</v>
      </c>
      <c r="I17" s="218">
        <v>0</v>
      </c>
      <c r="J17" s="219">
        <v>0</v>
      </c>
      <c r="K17" s="220">
        <v>464</v>
      </c>
    </row>
    <row r="18" spans="1:11" ht="15">
      <c r="A18" s="62" t="s">
        <v>81</v>
      </c>
      <c r="B18" s="145" t="s">
        <v>93</v>
      </c>
      <c r="C18" s="103">
        <v>83</v>
      </c>
      <c r="D18" s="103">
        <v>67</v>
      </c>
      <c r="E18" s="103">
        <v>0</v>
      </c>
      <c r="F18" s="103">
        <v>0</v>
      </c>
      <c r="G18" s="103">
        <v>12</v>
      </c>
      <c r="H18" s="103">
        <v>33</v>
      </c>
      <c r="I18" s="103">
        <v>0</v>
      </c>
      <c r="J18" s="103">
        <v>0</v>
      </c>
      <c r="K18" s="18">
        <v>195</v>
      </c>
    </row>
    <row r="19" spans="1:11" ht="16" thickBot="1">
      <c r="A19" s="125" t="s">
        <v>82</v>
      </c>
      <c r="B19" s="146" t="s">
        <v>93</v>
      </c>
      <c r="C19" s="144">
        <v>8</v>
      </c>
      <c r="D19" s="144">
        <v>4</v>
      </c>
      <c r="E19" s="144">
        <v>0</v>
      </c>
      <c r="F19" s="144">
        <v>0</v>
      </c>
      <c r="G19" s="144">
        <v>0</v>
      </c>
      <c r="H19" s="144">
        <v>0</v>
      </c>
      <c r="I19" s="144">
        <v>0</v>
      </c>
      <c r="J19" s="144">
        <v>0</v>
      </c>
      <c r="K19" s="19">
        <v>12</v>
      </c>
    </row>
    <row r="21" spans="1:11" ht="15" customHeight="1">
      <c r="A21" s="443" t="s">
        <v>123</v>
      </c>
      <c r="B21" s="443"/>
      <c r="C21" s="443"/>
      <c r="D21" s="443"/>
      <c r="E21" s="443"/>
      <c r="F21" s="443"/>
      <c r="G21" s="443"/>
      <c r="H21" s="443"/>
      <c r="I21" s="443"/>
      <c r="J21" s="443"/>
      <c r="K21" s="443"/>
    </row>
    <row r="22" spans="1:11" ht="15" customHeight="1">
      <c r="A22" s="443" t="s">
        <v>144</v>
      </c>
      <c r="B22" s="443"/>
      <c r="C22" s="443"/>
      <c r="D22" s="443"/>
      <c r="E22" s="443"/>
      <c r="F22" s="443"/>
      <c r="G22" s="443"/>
      <c r="H22" s="443"/>
      <c r="I22" s="443"/>
      <c r="J22" s="443"/>
      <c r="K22" s="443"/>
    </row>
  </sheetData>
  <mergeCells count="10">
    <mergeCell ref="A21:K21"/>
    <mergeCell ref="A22:K22"/>
    <mergeCell ref="C4:K4"/>
    <mergeCell ref="C5:K5"/>
    <mergeCell ref="I2:J2"/>
    <mergeCell ref="A1:K1"/>
    <mergeCell ref="C2:D2"/>
    <mergeCell ref="E2:F2"/>
    <mergeCell ref="G2:H2"/>
    <mergeCell ref="A2:A3"/>
  </mergeCells>
  <pageMargins left="0.25" right="0.25" top="0.75" bottom="0.75" header="0.3" footer="0.3"/>
  <pageSetup paperSize="9" scale="8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pageSetUpPr fitToPage="1"/>
  </sheetPr>
  <dimension ref="A1:W21"/>
  <sheetViews>
    <sheetView zoomScaleNormal="100" workbookViewId="0">
      <selection activeCell="C6" sqref="C6:R17"/>
    </sheetView>
  </sheetViews>
  <sheetFormatPr baseColWidth="10" defaultColWidth="9.1640625" defaultRowHeight="14"/>
  <cols>
    <col min="1" max="1" width="47.83203125" style="2" customWidth="1"/>
    <col min="2" max="2" width="6.6640625" style="3" customWidth="1"/>
    <col min="3" max="3" width="10.33203125" style="3" customWidth="1"/>
    <col min="4" max="4" width="8.33203125" style="1" customWidth="1"/>
    <col min="5" max="5" width="7.33203125" style="1" customWidth="1"/>
    <col min="6" max="7" width="9.1640625" style="1" customWidth="1"/>
    <col min="8" max="8" width="8.6640625" style="1" customWidth="1"/>
    <col min="9" max="9" width="7.33203125" style="1" customWidth="1"/>
    <col min="10" max="12" width="8.6640625" style="1" customWidth="1"/>
    <col min="13" max="13" width="8.1640625" style="1" customWidth="1"/>
    <col min="14" max="15" width="8.6640625" style="1" customWidth="1"/>
    <col min="16" max="16" width="8.1640625" style="1" customWidth="1"/>
    <col min="17" max="16384" width="9.1640625" style="1"/>
  </cols>
  <sheetData>
    <row r="1" spans="1:23" ht="42.75" customHeight="1">
      <c r="A1" s="391" t="s">
        <v>399</v>
      </c>
      <c r="B1" s="392"/>
      <c r="C1" s="392"/>
      <c r="D1" s="392"/>
      <c r="E1" s="392"/>
      <c r="F1" s="392"/>
      <c r="G1" s="392"/>
      <c r="H1" s="392"/>
      <c r="I1" s="392"/>
      <c r="J1" s="392"/>
      <c r="K1" s="392"/>
      <c r="L1" s="392"/>
      <c r="M1" s="392"/>
      <c r="N1" s="392"/>
      <c r="O1" s="392"/>
      <c r="P1" s="392"/>
      <c r="Q1" s="392"/>
      <c r="R1" s="394"/>
      <c r="T1" s="79"/>
      <c r="U1" s="77"/>
      <c r="V1" s="77"/>
      <c r="W1" s="77"/>
    </row>
    <row r="2" spans="1:23" s="5" customFormat="1" ht="38.25" customHeight="1">
      <c r="A2" s="453" t="s">
        <v>644</v>
      </c>
      <c r="B2" s="454"/>
      <c r="C2" s="449" t="s">
        <v>0</v>
      </c>
      <c r="D2" s="450"/>
      <c r="E2" s="450"/>
      <c r="F2" s="451"/>
      <c r="G2" s="449" t="s">
        <v>2</v>
      </c>
      <c r="H2" s="450"/>
      <c r="I2" s="450"/>
      <c r="J2" s="451"/>
      <c r="K2" s="449" t="s">
        <v>1</v>
      </c>
      <c r="L2" s="450"/>
      <c r="M2" s="450"/>
      <c r="N2" s="451"/>
      <c r="O2" s="449" t="s">
        <v>3</v>
      </c>
      <c r="P2" s="450"/>
      <c r="Q2" s="450"/>
      <c r="R2" s="452"/>
    </row>
    <row r="3" spans="1:23" s="5" customFormat="1" ht="51.75" customHeight="1" thickBot="1">
      <c r="A3" s="455"/>
      <c r="B3" s="456"/>
      <c r="C3" s="150" t="s">
        <v>483</v>
      </c>
      <c r="D3" s="150" t="s">
        <v>18</v>
      </c>
      <c r="E3" s="150" t="s">
        <v>83</v>
      </c>
      <c r="F3" s="150" t="s">
        <v>84</v>
      </c>
      <c r="G3" s="150" t="s">
        <v>483</v>
      </c>
      <c r="H3" s="150" t="s">
        <v>18</v>
      </c>
      <c r="I3" s="150" t="s">
        <v>83</v>
      </c>
      <c r="J3" s="150" t="s">
        <v>84</v>
      </c>
      <c r="K3" s="150" t="s">
        <v>483</v>
      </c>
      <c r="L3" s="150" t="s">
        <v>18</v>
      </c>
      <c r="M3" s="150" t="s">
        <v>83</v>
      </c>
      <c r="N3" s="150" t="s">
        <v>84</v>
      </c>
      <c r="O3" s="150" t="s">
        <v>483</v>
      </c>
      <c r="P3" s="150" t="s">
        <v>18</v>
      </c>
      <c r="Q3" s="150" t="s">
        <v>83</v>
      </c>
      <c r="R3" s="150" t="s">
        <v>84</v>
      </c>
    </row>
    <row r="4" spans="1:23" ht="15">
      <c r="A4" s="154" t="s">
        <v>644</v>
      </c>
      <c r="B4" s="446" t="s">
        <v>611</v>
      </c>
      <c r="C4" s="447"/>
      <c r="D4" s="447"/>
      <c r="E4" s="447"/>
      <c r="F4" s="447"/>
      <c r="G4" s="447"/>
      <c r="H4" s="447"/>
      <c r="I4" s="447"/>
      <c r="J4" s="447"/>
      <c r="K4" s="447"/>
      <c r="L4" s="447"/>
      <c r="M4" s="447"/>
      <c r="N4" s="447"/>
      <c r="O4" s="447"/>
      <c r="P4" s="447"/>
      <c r="Q4" s="447"/>
      <c r="R4" s="448"/>
    </row>
    <row r="5" spans="1:23" ht="15">
      <c r="A5" s="318" t="s">
        <v>534</v>
      </c>
      <c r="B5" s="319" t="s">
        <v>533</v>
      </c>
      <c r="C5" s="327"/>
      <c r="D5" s="328"/>
      <c r="E5" s="328"/>
      <c r="F5" s="328"/>
      <c r="G5" s="328"/>
      <c r="H5" s="328"/>
      <c r="I5" s="328"/>
      <c r="J5" s="328"/>
      <c r="K5" s="328"/>
      <c r="L5" s="328"/>
      <c r="M5" s="328"/>
      <c r="N5" s="328"/>
      <c r="O5" s="328"/>
      <c r="P5" s="328"/>
      <c r="Q5" s="328"/>
      <c r="R5" s="329"/>
    </row>
    <row r="6" spans="1:23" ht="15">
      <c r="A6" s="151" t="s">
        <v>548</v>
      </c>
      <c r="B6" s="320" t="s">
        <v>535</v>
      </c>
      <c r="C6" s="222"/>
      <c r="D6" s="223"/>
      <c r="E6" s="223"/>
      <c r="F6" s="223"/>
      <c r="G6" s="223"/>
      <c r="H6" s="223"/>
      <c r="I6" s="223"/>
      <c r="J6" s="223"/>
      <c r="K6" s="223"/>
      <c r="L6" s="223"/>
      <c r="M6" s="223"/>
      <c r="N6" s="223"/>
      <c r="O6" s="223"/>
      <c r="P6" s="223"/>
      <c r="Q6" s="223"/>
      <c r="R6" s="224"/>
    </row>
    <row r="7" spans="1:23" ht="15">
      <c r="A7" s="151" t="s">
        <v>549</v>
      </c>
      <c r="B7" s="320" t="s">
        <v>536</v>
      </c>
      <c r="C7" s="222"/>
      <c r="D7" s="223"/>
      <c r="E7" s="223"/>
      <c r="F7" s="223"/>
      <c r="G7" s="223"/>
      <c r="H7" s="223"/>
      <c r="I7" s="223"/>
      <c r="J7" s="223"/>
      <c r="K7" s="223"/>
      <c r="L7" s="223"/>
      <c r="M7" s="223"/>
      <c r="N7" s="223"/>
      <c r="O7" s="223"/>
      <c r="P7" s="223"/>
      <c r="Q7" s="223"/>
      <c r="R7" s="224"/>
    </row>
    <row r="8" spans="1:23" ht="15">
      <c r="A8" s="151" t="s">
        <v>550</v>
      </c>
      <c r="B8" s="320" t="s">
        <v>537</v>
      </c>
      <c r="C8" s="222"/>
      <c r="D8" s="223"/>
      <c r="E8" s="223"/>
      <c r="F8" s="223"/>
      <c r="G8" s="223"/>
      <c r="H8" s="223"/>
      <c r="I8" s="223"/>
      <c r="J8" s="223"/>
      <c r="K8" s="223"/>
      <c r="L8" s="223"/>
      <c r="M8" s="223"/>
      <c r="N8" s="223"/>
      <c r="O8" s="223"/>
      <c r="P8" s="223"/>
      <c r="Q8" s="223"/>
      <c r="R8" s="224"/>
    </row>
    <row r="9" spans="1:23" ht="15">
      <c r="A9" s="151" t="s">
        <v>551</v>
      </c>
      <c r="B9" s="320" t="s">
        <v>538</v>
      </c>
      <c r="C9" s="222"/>
      <c r="D9" s="223"/>
      <c r="E9" s="223"/>
      <c r="F9" s="223"/>
      <c r="G9" s="223"/>
      <c r="H9" s="223"/>
      <c r="I9" s="223"/>
      <c r="J9" s="223"/>
      <c r="K9" s="223"/>
      <c r="L9" s="223"/>
      <c r="M9" s="223"/>
      <c r="N9" s="223"/>
      <c r="O9" s="223"/>
      <c r="P9" s="223"/>
      <c r="Q9" s="223"/>
      <c r="R9" s="224"/>
    </row>
    <row r="10" spans="1:23" ht="15">
      <c r="A10" s="151" t="s">
        <v>552</v>
      </c>
      <c r="B10" s="320" t="s">
        <v>539</v>
      </c>
      <c r="C10" s="222">
        <v>1433</v>
      </c>
      <c r="D10" s="223">
        <v>1521</v>
      </c>
      <c r="E10" s="223">
        <v>1474</v>
      </c>
      <c r="F10" s="223">
        <v>1063</v>
      </c>
      <c r="G10" s="223"/>
      <c r="H10" s="223"/>
      <c r="I10" s="223"/>
      <c r="J10" s="223"/>
      <c r="K10" s="223">
        <v>214</v>
      </c>
      <c r="L10" s="223">
        <v>237</v>
      </c>
      <c r="M10" s="223">
        <v>207</v>
      </c>
      <c r="N10" s="223">
        <v>184</v>
      </c>
      <c r="O10" s="223"/>
      <c r="P10" s="223"/>
      <c r="Q10" s="223"/>
      <c r="R10" s="224"/>
    </row>
    <row r="11" spans="1:23" ht="15">
      <c r="A11" s="151" t="s">
        <v>553</v>
      </c>
      <c r="B11" s="320" t="s">
        <v>540</v>
      </c>
      <c r="C11" s="222"/>
      <c r="D11" s="223"/>
      <c r="E11" s="223"/>
      <c r="F11" s="223"/>
      <c r="G11" s="223"/>
      <c r="H11" s="223"/>
      <c r="I11" s="223"/>
      <c r="J11" s="223"/>
      <c r="K11" s="223"/>
      <c r="L11" s="223"/>
      <c r="M11" s="223"/>
      <c r="N11" s="223"/>
      <c r="O11" s="223"/>
      <c r="P11" s="223"/>
      <c r="Q11" s="223"/>
      <c r="R11" s="224"/>
    </row>
    <row r="12" spans="1:23" ht="15">
      <c r="A12" s="151" t="s">
        <v>547</v>
      </c>
      <c r="B12" s="320" t="s">
        <v>541</v>
      </c>
      <c r="C12" s="222"/>
      <c r="D12" s="223"/>
      <c r="E12" s="223"/>
      <c r="F12" s="223"/>
      <c r="G12" s="223"/>
      <c r="H12" s="223"/>
      <c r="I12" s="223"/>
      <c r="J12" s="223"/>
      <c r="K12" s="223"/>
      <c r="L12" s="223"/>
      <c r="M12" s="223"/>
      <c r="N12" s="223"/>
      <c r="O12" s="223"/>
      <c r="P12" s="223"/>
      <c r="Q12" s="223"/>
      <c r="R12" s="224"/>
    </row>
    <row r="13" spans="1:23" ht="15">
      <c r="A13" s="151" t="s">
        <v>554</v>
      </c>
      <c r="B13" s="320" t="s">
        <v>542</v>
      </c>
      <c r="C13" s="222">
        <v>561</v>
      </c>
      <c r="D13" s="223">
        <v>571</v>
      </c>
      <c r="E13" s="223">
        <v>568</v>
      </c>
      <c r="F13" s="223">
        <v>381</v>
      </c>
      <c r="G13" s="223"/>
      <c r="H13" s="223"/>
      <c r="I13" s="223"/>
      <c r="J13" s="223"/>
      <c r="K13" s="223">
        <v>83</v>
      </c>
      <c r="L13" s="223">
        <v>85</v>
      </c>
      <c r="M13" s="223">
        <v>75</v>
      </c>
      <c r="N13" s="223">
        <v>74</v>
      </c>
      <c r="O13" s="223"/>
      <c r="P13" s="223"/>
      <c r="Q13" s="223"/>
      <c r="R13" s="224"/>
    </row>
    <row r="14" spans="1:23" ht="15">
      <c r="A14" s="151" t="s">
        <v>555</v>
      </c>
      <c r="B14" s="320" t="s">
        <v>543</v>
      </c>
      <c r="C14" s="222"/>
      <c r="D14" s="223"/>
      <c r="E14" s="223"/>
      <c r="F14" s="223"/>
      <c r="G14" s="223"/>
      <c r="H14" s="223"/>
      <c r="I14" s="223"/>
      <c r="J14" s="223"/>
      <c r="K14" s="223"/>
      <c r="L14" s="223"/>
      <c r="M14" s="223"/>
      <c r="N14" s="223"/>
      <c r="O14" s="223"/>
      <c r="P14" s="223"/>
      <c r="Q14" s="223"/>
      <c r="R14" s="224"/>
    </row>
    <row r="15" spans="1:23" ht="15">
      <c r="A15" s="151" t="s">
        <v>556</v>
      </c>
      <c r="B15" s="320" t="s">
        <v>544</v>
      </c>
      <c r="C15" s="225"/>
      <c r="D15" s="226"/>
      <c r="E15" s="226"/>
      <c r="F15" s="226"/>
      <c r="G15" s="226"/>
      <c r="H15" s="226"/>
      <c r="I15" s="226"/>
      <c r="J15" s="226"/>
      <c r="K15" s="226"/>
      <c r="L15" s="226"/>
      <c r="M15" s="226"/>
      <c r="N15" s="226"/>
      <c r="O15" s="226"/>
      <c r="P15" s="226"/>
      <c r="Q15" s="226"/>
      <c r="R15" s="227"/>
    </row>
    <row r="16" spans="1:23" ht="15">
      <c r="A16" s="151" t="s">
        <v>546</v>
      </c>
      <c r="B16" s="320" t="s">
        <v>545</v>
      </c>
      <c r="C16" s="225">
        <v>208</v>
      </c>
      <c r="D16" s="226">
        <v>210</v>
      </c>
      <c r="E16" s="226">
        <v>209</v>
      </c>
      <c r="F16" s="226">
        <v>153</v>
      </c>
      <c r="G16" s="226"/>
      <c r="H16" s="226"/>
      <c r="I16" s="226"/>
      <c r="J16" s="226"/>
      <c r="K16" s="226">
        <v>60</v>
      </c>
      <c r="L16" s="226">
        <v>61</v>
      </c>
      <c r="M16" s="226">
        <v>53</v>
      </c>
      <c r="N16" s="226">
        <v>43</v>
      </c>
      <c r="O16" s="226"/>
      <c r="P16" s="226"/>
      <c r="Q16" s="226"/>
      <c r="R16" s="227"/>
    </row>
    <row r="17" spans="1:18" ht="16" thickBot="1">
      <c r="A17" s="153" t="s">
        <v>106</v>
      </c>
      <c r="B17" s="155" t="s">
        <v>93</v>
      </c>
      <c r="C17" s="239"/>
      <c r="D17" s="228">
        <v>2302</v>
      </c>
      <c r="E17" s="228">
        <v>2251</v>
      </c>
      <c r="F17" s="228">
        <v>1597</v>
      </c>
      <c r="G17" s="239"/>
      <c r="H17" s="228">
        <v>0</v>
      </c>
      <c r="I17" s="228">
        <v>0</v>
      </c>
      <c r="J17" s="228">
        <v>0</v>
      </c>
      <c r="K17" s="239"/>
      <c r="L17" s="228">
        <v>383</v>
      </c>
      <c r="M17" s="228">
        <v>335</v>
      </c>
      <c r="N17" s="228">
        <v>301</v>
      </c>
      <c r="O17" s="239"/>
      <c r="P17" s="228">
        <v>0</v>
      </c>
      <c r="Q17" s="228">
        <v>0</v>
      </c>
      <c r="R17" s="229">
        <v>0</v>
      </c>
    </row>
    <row r="19" spans="1:18">
      <c r="A19" s="4" t="s">
        <v>142</v>
      </c>
    </row>
    <row r="20" spans="1:18" ht="15">
      <c r="A20" s="2" t="s">
        <v>5</v>
      </c>
      <c r="C20" s="4"/>
    </row>
    <row r="21" spans="1:18">
      <c r="A21" s="4" t="s">
        <v>6</v>
      </c>
    </row>
  </sheetData>
  <mergeCells count="7">
    <mergeCell ref="B4:R4"/>
    <mergeCell ref="A1:R1"/>
    <mergeCell ref="C2:F2"/>
    <mergeCell ref="G2:J2"/>
    <mergeCell ref="K2:N2"/>
    <mergeCell ref="O2:R2"/>
    <mergeCell ref="A2:B3"/>
  </mergeCells>
  <pageMargins left="0.7" right="0.7" top="0.75" bottom="0.75" header="0.3" footer="0.3"/>
  <pageSetup paperSize="9" scale="51" orientation="portrait" r:id="rId1"/>
  <ignoredErrors>
    <ignoredError sqref="B6:B16"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X13"/>
  <sheetViews>
    <sheetView workbookViewId="0">
      <selection activeCell="A2" sqref="A2:A3"/>
    </sheetView>
  </sheetViews>
  <sheetFormatPr baseColWidth="10" defaultColWidth="9.1640625" defaultRowHeight="15"/>
  <cols>
    <col min="1" max="1" width="28.1640625" style="2" customWidth="1"/>
    <col min="2" max="2" width="12.6640625" style="3" customWidth="1"/>
    <col min="3" max="3" width="9.33203125" style="1" customWidth="1"/>
    <col min="4" max="4" width="8.6640625" style="1" customWidth="1"/>
    <col min="5" max="5" width="9" style="1" customWidth="1"/>
    <col min="6" max="6" width="9.1640625" style="1" customWidth="1"/>
    <col min="7" max="7" width="9" style="1" customWidth="1"/>
    <col min="8" max="8" width="17.33203125" style="1" customWidth="1"/>
    <col min="9" max="9" width="10.6640625" style="1" customWidth="1"/>
    <col min="10" max="10" width="13.33203125" style="1" customWidth="1"/>
    <col min="11" max="11" width="15.33203125" style="1" customWidth="1"/>
    <col min="12" max="12" width="13.33203125" style="1" customWidth="1"/>
    <col min="13" max="13" width="14.83203125" style="1" customWidth="1"/>
    <col min="14" max="14" width="11.83203125" style="1" customWidth="1"/>
    <col min="15" max="18" width="9.1640625" style="59"/>
    <col min="19" max="16384" width="9.1640625" style="1"/>
  </cols>
  <sheetData>
    <row r="1" spans="1:24" ht="42.75" customHeight="1" thickBot="1">
      <c r="A1" s="458" t="s">
        <v>505</v>
      </c>
      <c r="B1" s="459"/>
      <c r="C1" s="459"/>
      <c r="D1" s="459"/>
      <c r="E1" s="459"/>
      <c r="F1" s="459"/>
      <c r="G1" s="459"/>
      <c r="H1" s="459"/>
      <c r="I1" s="459"/>
      <c r="J1" s="459"/>
      <c r="K1" s="459"/>
      <c r="L1" s="459"/>
      <c r="M1" s="460"/>
      <c r="N1" s="461"/>
    </row>
    <row r="2" spans="1:24" s="5" customFormat="1" ht="16.5" customHeight="1">
      <c r="A2" s="466" t="s">
        <v>644</v>
      </c>
      <c r="B2" s="471" t="s">
        <v>19</v>
      </c>
      <c r="C2" s="472"/>
      <c r="D2" s="472"/>
      <c r="E2" s="472"/>
      <c r="F2" s="472"/>
      <c r="G2" s="472"/>
      <c r="H2" s="472"/>
      <c r="I2" s="473"/>
      <c r="J2" s="468" t="s">
        <v>572</v>
      </c>
      <c r="K2" s="469"/>
      <c r="L2" s="470"/>
      <c r="M2" s="462" t="s">
        <v>506</v>
      </c>
      <c r="N2" s="434" t="s">
        <v>86</v>
      </c>
      <c r="Q2" s="1"/>
      <c r="R2" s="1"/>
      <c r="S2" s="1"/>
      <c r="T2" s="1"/>
    </row>
    <row r="3" spans="1:24" s="5" customFormat="1" ht="52.5" customHeight="1" thickBot="1">
      <c r="A3" s="442"/>
      <c r="B3" s="330" t="s">
        <v>124</v>
      </c>
      <c r="C3" s="330" t="s">
        <v>20</v>
      </c>
      <c r="D3" s="330" t="s">
        <v>21</v>
      </c>
      <c r="E3" s="330" t="s">
        <v>22</v>
      </c>
      <c r="F3" s="330" t="s">
        <v>23</v>
      </c>
      <c r="G3" s="330" t="s">
        <v>24</v>
      </c>
      <c r="H3" s="330" t="s">
        <v>70</v>
      </c>
      <c r="I3" s="330" t="s">
        <v>557</v>
      </c>
      <c r="J3" s="331" t="s">
        <v>507</v>
      </c>
      <c r="K3" s="331" t="s">
        <v>585</v>
      </c>
      <c r="L3" s="331" t="s">
        <v>508</v>
      </c>
      <c r="M3" s="463"/>
      <c r="N3" s="464"/>
      <c r="Q3" s="1"/>
      <c r="R3" s="1"/>
      <c r="S3" s="1"/>
      <c r="T3" s="1"/>
    </row>
    <row r="4" spans="1:24" ht="15" customHeight="1">
      <c r="A4" s="241" t="s">
        <v>4</v>
      </c>
      <c r="B4" s="296">
        <f>SUM(C4:I4)</f>
        <v>176.21</v>
      </c>
      <c r="C4" s="297">
        <v>88.105000000000004</v>
      </c>
      <c r="D4" s="297">
        <v>7.6829999999999998</v>
      </c>
      <c r="E4" s="297">
        <v>19.106000000000002</v>
      </c>
      <c r="F4" s="297">
        <v>38.841999999999999</v>
      </c>
      <c r="G4" s="297">
        <v>16.324000000000002</v>
      </c>
      <c r="H4" s="297">
        <v>6.15</v>
      </c>
      <c r="I4" s="297">
        <v>0</v>
      </c>
      <c r="J4" s="297">
        <v>0</v>
      </c>
      <c r="K4" s="297">
        <v>27.018000000000001</v>
      </c>
      <c r="L4" s="297">
        <v>0</v>
      </c>
      <c r="M4" s="298">
        <v>0</v>
      </c>
      <c r="N4" s="299">
        <v>118.036</v>
      </c>
    </row>
    <row r="5" spans="1:24" ht="15" customHeight="1" thickBot="1">
      <c r="A5" s="242" t="s">
        <v>77</v>
      </c>
      <c r="B5" s="300">
        <f t="shared" ref="B5" si="0">SUM(C5:I5)</f>
        <v>67.548000000000016</v>
      </c>
      <c r="C5" s="301">
        <v>33.774000000000001</v>
      </c>
      <c r="D5" s="301">
        <v>1.877</v>
      </c>
      <c r="E5" s="301">
        <v>4.665</v>
      </c>
      <c r="F5" s="301">
        <v>15.859</v>
      </c>
      <c r="G5" s="301">
        <v>8.2230000000000008</v>
      </c>
      <c r="H5" s="301">
        <v>3.15</v>
      </c>
      <c r="I5" s="301">
        <v>0</v>
      </c>
      <c r="J5" s="301">
        <v>0</v>
      </c>
      <c r="K5" s="301">
        <v>9.5039999999999996</v>
      </c>
      <c r="L5" s="301">
        <v>0</v>
      </c>
      <c r="M5" s="302">
        <v>0</v>
      </c>
      <c r="N5" s="303">
        <v>77.905000000000001</v>
      </c>
      <c r="S5" s="48"/>
    </row>
    <row r="6" spans="1:24" ht="12.75" customHeight="1">
      <c r="A6" s="111"/>
      <c r="B6" s="112"/>
      <c r="C6" s="113"/>
      <c r="D6" s="113"/>
      <c r="E6" s="113"/>
      <c r="F6" s="113"/>
      <c r="G6" s="113"/>
      <c r="H6" s="113"/>
      <c r="I6" s="113"/>
      <c r="J6" s="113"/>
      <c r="K6" s="113"/>
      <c r="L6" s="113"/>
      <c r="M6" s="113"/>
      <c r="N6" s="113"/>
      <c r="O6" s="60"/>
      <c r="P6" s="60"/>
      <c r="Q6" s="60"/>
      <c r="R6" s="60"/>
      <c r="S6" s="48"/>
    </row>
    <row r="7" spans="1:24" ht="27" customHeight="1">
      <c r="A7" s="465" t="s">
        <v>509</v>
      </c>
      <c r="B7" s="465"/>
      <c r="C7" s="465"/>
      <c r="D7" s="465"/>
      <c r="E7" s="465"/>
      <c r="F7" s="465"/>
      <c r="G7" s="465"/>
      <c r="H7" s="465"/>
      <c r="I7" s="465"/>
      <c r="J7" s="465"/>
      <c r="K7" s="465"/>
      <c r="L7" s="465"/>
      <c r="M7" s="465"/>
      <c r="N7" s="465"/>
      <c r="O7" s="60"/>
      <c r="P7" s="60"/>
      <c r="Q7" s="60"/>
      <c r="R7" s="60"/>
      <c r="S7" s="48"/>
    </row>
    <row r="8" spans="1:24" ht="15" customHeight="1">
      <c r="A8" s="467" t="s">
        <v>510</v>
      </c>
      <c r="B8" s="467"/>
      <c r="C8" s="467"/>
      <c r="D8" s="467"/>
      <c r="E8" s="467"/>
      <c r="F8" s="467"/>
      <c r="G8" s="467"/>
      <c r="H8" s="467"/>
      <c r="I8" s="467"/>
      <c r="J8" s="467"/>
      <c r="K8" s="467"/>
      <c r="L8" s="467"/>
      <c r="M8" s="467"/>
      <c r="N8" s="467"/>
      <c r="O8" s="75"/>
      <c r="P8" s="75"/>
      <c r="Q8" s="75"/>
      <c r="R8" s="75"/>
      <c r="S8" s="48"/>
    </row>
    <row r="9" spans="1:24" ht="45" customHeight="1">
      <c r="A9" s="465" t="s">
        <v>522</v>
      </c>
      <c r="B9" s="465"/>
      <c r="C9" s="465"/>
      <c r="D9" s="465"/>
      <c r="E9" s="465"/>
      <c r="F9" s="465"/>
      <c r="G9" s="465"/>
      <c r="H9" s="465"/>
      <c r="I9" s="465"/>
      <c r="J9" s="465"/>
      <c r="K9" s="465"/>
      <c r="L9" s="465"/>
      <c r="M9" s="465"/>
      <c r="N9" s="465"/>
      <c r="O9" s="75"/>
      <c r="P9" s="75"/>
      <c r="Q9" s="75"/>
      <c r="R9" s="75"/>
      <c r="S9" s="48"/>
    </row>
    <row r="10" spans="1:24" ht="15" customHeight="1">
      <c r="A10" s="465" t="s">
        <v>512</v>
      </c>
      <c r="B10" s="465"/>
      <c r="C10" s="465"/>
      <c r="D10" s="465"/>
      <c r="E10" s="465"/>
      <c r="F10" s="465"/>
      <c r="G10" s="465"/>
      <c r="H10" s="465"/>
      <c r="I10" s="465"/>
      <c r="J10" s="465"/>
      <c r="K10" s="465"/>
      <c r="L10" s="465"/>
      <c r="M10" s="465"/>
      <c r="N10" s="465"/>
      <c r="O10" s="100"/>
      <c r="P10" s="100"/>
      <c r="Q10" s="100"/>
      <c r="R10" s="100"/>
      <c r="S10" s="100"/>
      <c r="T10" s="100"/>
      <c r="U10" s="100"/>
      <c r="V10" s="100"/>
      <c r="W10" s="100"/>
      <c r="X10" s="100"/>
    </row>
    <row r="11" spans="1:24" ht="16.5" customHeight="1">
      <c r="A11" s="465" t="s">
        <v>513</v>
      </c>
      <c r="B11" s="465"/>
      <c r="C11" s="465"/>
      <c r="D11" s="465"/>
      <c r="E11" s="465"/>
      <c r="F11" s="465"/>
      <c r="G11" s="465"/>
      <c r="H11" s="465"/>
      <c r="I11" s="465"/>
      <c r="J11" s="465"/>
      <c r="K11" s="465"/>
      <c r="L11" s="465"/>
      <c r="M11" s="465"/>
      <c r="N11" s="465"/>
    </row>
    <row r="12" spans="1:24">
      <c r="A12" s="465" t="s">
        <v>514</v>
      </c>
      <c r="B12" s="465"/>
      <c r="C12" s="465"/>
      <c r="D12" s="465"/>
      <c r="E12" s="465"/>
      <c r="F12" s="465"/>
      <c r="G12" s="465"/>
      <c r="H12" s="465"/>
      <c r="I12" s="465"/>
      <c r="J12" s="465"/>
      <c r="K12" s="465"/>
      <c r="L12" s="465"/>
      <c r="M12" s="465"/>
      <c r="N12" s="465"/>
    </row>
    <row r="13" spans="1:24" s="59" customFormat="1">
      <c r="A13" s="457"/>
      <c r="B13" s="457"/>
      <c r="C13" s="457"/>
      <c r="D13" s="457"/>
      <c r="E13" s="457"/>
      <c r="F13" s="457"/>
      <c r="G13" s="457"/>
      <c r="H13" s="457"/>
      <c r="I13" s="457"/>
      <c r="J13" s="457"/>
      <c r="K13" s="457"/>
      <c r="L13" s="457"/>
      <c r="M13" s="457"/>
      <c r="N13" s="457"/>
      <c r="S13" s="1"/>
    </row>
  </sheetData>
  <mergeCells count="13">
    <mergeCell ref="A13:N13"/>
    <mergeCell ref="A1:N1"/>
    <mergeCell ref="M2:M3"/>
    <mergeCell ref="N2:N3"/>
    <mergeCell ref="A7:N7"/>
    <mergeCell ref="A2:A3"/>
    <mergeCell ref="A8:N8"/>
    <mergeCell ref="A9:N9"/>
    <mergeCell ref="A10:N10"/>
    <mergeCell ref="A11:N11"/>
    <mergeCell ref="A12:N12"/>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Y23"/>
  <sheetViews>
    <sheetView zoomScaleNormal="100" workbookViewId="0">
      <selection activeCell="A2" sqref="A2:A4"/>
    </sheetView>
  </sheetViews>
  <sheetFormatPr baseColWidth="10" defaultColWidth="9.1640625" defaultRowHeight="14"/>
  <cols>
    <col min="1" max="1" width="21.33203125" style="2" customWidth="1"/>
    <col min="2" max="25" width="8.83203125" style="1" customWidth="1"/>
    <col min="26" max="16384" width="9.1640625" style="1"/>
  </cols>
  <sheetData>
    <row r="1" spans="1:25" ht="42.75" customHeight="1" thickBot="1">
      <c r="A1" s="474" t="s">
        <v>573</v>
      </c>
      <c r="B1" s="475"/>
      <c r="C1" s="475"/>
      <c r="D1" s="475"/>
      <c r="E1" s="475"/>
      <c r="F1" s="475"/>
      <c r="G1" s="475"/>
      <c r="H1" s="475"/>
      <c r="I1" s="475"/>
      <c r="J1" s="475"/>
      <c r="K1" s="475"/>
      <c r="L1" s="475"/>
      <c r="M1" s="475"/>
      <c r="N1" s="475"/>
      <c r="O1" s="475"/>
      <c r="P1" s="475"/>
      <c r="Q1" s="475"/>
      <c r="R1" s="475"/>
      <c r="S1" s="475"/>
      <c r="T1" s="475"/>
      <c r="U1" s="475"/>
      <c r="V1" s="475"/>
      <c r="W1" s="475"/>
      <c r="X1" s="475"/>
      <c r="Y1" s="476"/>
    </row>
    <row r="2" spans="1:25" s="5" customFormat="1" ht="17.25" customHeight="1">
      <c r="A2" s="489" t="s">
        <v>644</v>
      </c>
      <c r="B2" s="471" t="s">
        <v>19</v>
      </c>
      <c r="C2" s="472"/>
      <c r="D2" s="472"/>
      <c r="E2" s="472"/>
      <c r="F2" s="472"/>
      <c r="G2" s="472"/>
      <c r="H2" s="472"/>
      <c r="I2" s="472"/>
      <c r="J2" s="472"/>
      <c r="K2" s="472"/>
      <c r="L2" s="472"/>
      <c r="M2" s="472"/>
      <c r="N2" s="472"/>
      <c r="O2" s="473"/>
      <c r="P2" s="471" t="s">
        <v>572</v>
      </c>
      <c r="Q2" s="472"/>
      <c r="R2" s="472"/>
      <c r="S2" s="472"/>
      <c r="T2" s="472"/>
      <c r="U2" s="472"/>
      <c r="V2" s="477" t="s">
        <v>506</v>
      </c>
      <c r="W2" s="478"/>
      <c r="X2" s="481" t="s">
        <v>4</v>
      </c>
      <c r="Y2" s="484" t="s">
        <v>125</v>
      </c>
    </row>
    <row r="3" spans="1:25" s="5" customFormat="1" ht="52.5" customHeight="1">
      <c r="A3" s="466"/>
      <c r="B3" s="487" t="s">
        <v>20</v>
      </c>
      <c r="C3" s="487"/>
      <c r="D3" s="487" t="s">
        <v>21</v>
      </c>
      <c r="E3" s="487"/>
      <c r="F3" s="487" t="s">
        <v>22</v>
      </c>
      <c r="G3" s="487"/>
      <c r="H3" s="487" t="s">
        <v>23</v>
      </c>
      <c r="I3" s="487"/>
      <c r="J3" s="487" t="s">
        <v>24</v>
      </c>
      <c r="K3" s="487"/>
      <c r="L3" s="487" t="s">
        <v>57</v>
      </c>
      <c r="M3" s="487"/>
      <c r="N3" s="395" t="s">
        <v>557</v>
      </c>
      <c r="O3" s="488"/>
      <c r="P3" s="395" t="s">
        <v>507</v>
      </c>
      <c r="Q3" s="488"/>
      <c r="R3" s="395" t="s">
        <v>585</v>
      </c>
      <c r="S3" s="488"/>
      <c r="T3" s="395" t="s">
        <v>508</v>
      </c>
      <c r="U3" s="488"/>
      <c r="V3" s="479"/>
      <c r="W3" s="480"/>
      <c r="X3" s="482"/>
      <c r="Y3" s="485"/>
    </row>
    <row r="4" spans="1:25" s="5" customFormat="1" ht="13.5" customHeight="1" thickBot="1">
      <c r="A4" s="442"/>
      <c r="B4" s="46" t="s">
        <v>4</v>
      </c>
      <c r="C4" s="46" t="s">
        <v>25</v>
      </c>
      <c r="D4" s="46" t="s">
        <v>4</v>
      </c>
      <c r="E4" s="46" t="s">
        <v>25</v>
      </c>
      <c r="F4" s="46" t="s">
        <v>4</v>
      </c>
      <c r="G4" s="46" t="s">
        <v>25</v>
      </c>
      <c r="H4" s="46" t="s">
        <v>4</v>
      </c>
      <c r="I4" s="46" t="s">
        <v>25</v>
      </c>
      <c r="J4" s="46" t="s">
        <v>4</v>
      </c>
      <c r="K4" s="46" t="s">
        <v>25</v>
      </c>
      <c r="L4" s="46" t="s">
        <v>4</v>
      </c>
      <c r="M4" s="46" t="s">
        <v>25</v>
      </c>
      <c r="N4" s="46" t="s">
        <v>4</v>
      </c>
      <c r="O4" s="46" t="s">
        <v>25</v>
      </c>
      <c r="P4" s="46" t="s">
        <v>4</v>
      </c>
      <c r="Q4" s="46" t="s">
        <v>25</v>
      </c>
      <c r="R4" s="46" t="s">
        <v>4</v>
      </c>
      <c r="S4" s="46" t="s">
        <v>25</v>
      </c>
      <c r="T4" s="46" t="s">
        <v>4</v>
      </c>
      <c r="U4" s="46" t="s">
        <v>25</v>
      </c>
      <c r="V4" s="46" t="s">
        <v>4</v>
      </c>
      <c r="W4" s="46" t="s">
        <v>25</v>
      </c>
      <c r="X4" s="483"/>
      <c r="Y4" s="486"/>
    </row>
    <row r="5" spans="1:25" s="6" customFormat="1" ht="12.75" customHeight="1">
      <c r="A5" s="166" t="s">
        <v>26</v>
      </c>
      <c r="B5" s="167">
        <v>0</v>
      </c>
      <c r="C5" s="167">
        <v>0</v>
      </c>
      <c r="D5" s="167">
        <v>0</v>
      </c>
      <c r="E5" s="167">
        <v>0</v>
      </c>
      <c r="F5" s="167">
        <v>0</v>
      </c>
      <c r="G5" s="167">
        <v>0</v>
      </c>
      <c r="H5" s="167">
        <v>0</v>
      </c>
      <c r="I5" s="167">
        <v>0</v>
      </c>
      <c r="J5" s="167">
        <v>0</v>
      </c>
      <c r="K5" s="167">
        <v>0</v>
      </c>
      <c r="L5" s="167">
        <v>0</v>
      </c>
      <c r="M5" s="167">
        <v>0</v>
      </c>
      <c r="N5" s="167">
        <v>0</v>
      </c>
      <c r="O5" s="167">
        <v>0</v>
      </c>
      <c r="P5" s="167">
        <v>0</v>
      </c>
      <c r="Q5" s="167">
        <v>0</v>
      </c>
      <c r="R5" s="167">
        <v>6</v>
      </c>
      <c r="S5" s="167">
        <v>1</v>
      </c>
      <c r="T5" s="167">
        <v>0</v>
      </c>
      <c r="U5" s="167">
        <v>0</v>
      </c>
      <c r="V5" s="167">
        <v>46</v>
      </c>
      <c r="W5" s="167">
        <v>33</v>
      </c>
      <c r="X5" s="230">
        <v>52</v>
      </c>
      <c r="Y5" s="164">
        <v>34</v>
      </c>
    </row>
    <row r="6" spans="1:25" s="6" customFormat="1" ht="12.75" customHeight="1">
      <c r="A6" s="28" t="s">
        <v>27</v>
      </c>
      <c r="B6" s="168">
        <v>0</v>
      </c>
      <c r="C6" s="168">
        <v>0</v>
      </c>
      <c r="D6" s="168">
        <v>0</v>
      </c>
      <c r="E6" s="168">
        <v>0</v>
      </c>
      <c r="F6" s="168">
        <v>9</v>
      </c>
      <c r="G6" s="168">
        <v>5</v>
      </c>
      <c r="H6" s="168">
        <v>10</v>
      </c>
      <c r="I6" s="168">
        <v>5</v>
      </c>
      <c r="J6" s="168">
        <v>1</v>
      </c>
      <c r="K6" s="168">
        <v>0</v>
      </c>
      <c r="L6" s="168">
        <v>0</v>
      </c>
      <c r="M6" s="168">
        <v>0</v>
      </c>
      <c r="N6" s="168">
        <v>0</v>
      </c>
      <c r="O6" s="168">
        <v>0</v>
      </c>
      <c r="P6" s="168">
        <v>0</v>
      </c>
      <c r="Q6" s="168">
        <v>0</v>
      </c>
      <c r="R6" s="168">
        <v>24</v>
      </c>
      <c r="S6" s="168">
        <v>9</v>
      </c>
      <c r="T6" s="168">
        <v>0</v>
      </c>
      <c r="U6" s="168">
        <v>0</v>
      </c>
      <c r="V6" s="168">
        <v>43</v>
      </c>
      <c r="W6" s="168">
        <v>33</v>
      </c>
      <c r="X6" s="173">
        <v>87</v>
      </c>
      <c r="Y6" s="165">
        <v>52</v>
      </c>
    </row>
    <row r="7" spans="1:25" s="6" customFormat="1" ht="12.75" customHeight="1">
      <c r="A7" s="28" t="s">
        <v>28</v>
      </c>
      <c r="B7" s="168">
        <v>1</v>
      </c>
      <c r="C7" s="168">
        <v>0</v>
      </c>
      <c r="D7" s="168">
        <v>11</v>
      </c>
      <c r="E7" s="168">
        <v>1</v>
      </c>
      <c r="F7" s="168">
        <v>18</v>
      </c>
      <c r="G7" s="168">
        <v>10</v>
      </c>
      <c r="H7" s="168">
        <v>4</v>
      </c>
      <c r="I7" s="168">
        <v>2</v>
      </c>
      <c r="J7" s="168">
        <v>4</v>
      </c>
      <c r="K7" s="168">
        <v>3</v>
      </c>
      <c r="L7" s="168">
        <v>0</v>
      </c>
      <c r="M7" s="168">
        <v>0</v>
      </c>
      <c r="N7" s="168">
        <v>0</v>
      </c>
      <c r="O7" s="168">
        <v>0</v>
      </c>
      <c r="P7" s="168">
        <v>0</v>
      </c>
      <c r="Q7" s="168">
        <v>0</v>
      </c>
      <c r="R7" s="168">
        <v>2</v>
      </c>
      <c r="S7" s="168">
        <v>1</v>
      </c>
      <c r="T7" s="168">
        <v>0</v>
      </c>
      <c r="U7" s="168">
        <v>0</v>
      </c>
      <c r="V7" s="168">
        <v>14</v>
      </c>
      <c r="W7" s="168">
        <v>11</v>
      </c>
      <c r="X7" s="173">
        <v>54</v>
      </c>
      <c r="Y7" s="165">
        <v>28</v>
      </c>
    </row>
    <row r="8" spans="1:25" s="6" customFormat="1" ht="12.75" customHeight="1">
      <c r="A8" s="28" t="s">
        <v>29</v>
      </c>
      <c r="B8" s="168">
        <v>4</v>
      </c>
      <c r="C8" s="168">
        <v>1</v>
      </c>
      <c r="D8" s="168">
        <v>5</v>
      </c>
      <c r="E8" s="168">
        <v>1</v>
      </c>
      <c r="F8" s="168">
        <v>16</v>
      </c>
      <c r="G8" s="168">
        <v>2</v>
      </c>
      <c r="H8" s="168">
        <v>2</v>
      </c>
      <c r="I8" s="168">
        <v>1</v>
      </c>
      <c r="J8" s="168">
        <v>2</v>
      </c>
      <c r="K8" s="168">
        <v>1</v>
      </c>
      <c r="L8" s="168">
        <v>0</v>
      </c>
      <c r="M8" s="168">
        <v>0</v>
      </c>
      <c r="N8" s="168">
        <v>0</v>
      </c>
      <c r="O8" s="168">
        <v>0</v>
      </c>
      <c r="P8" s="168">
        <v>0</v>
      </c>
      <c r="Q8" s="168">
        <v>0</v>
      </c>
      <c r="R8" s="168">
        <v>3</v>
      </c>
      <c r="S8" s="168">
        <v>1</v>
      </c>
      <c r="T8" s="168">
        <v>0</v>
      </c>
      <c r="U8" s="168">
        <v>0</v>
      </c>
      <c r="V8" s="168">
        <v>13</v>
      </c>
      <c r="W8" s="168">
        <v>8</v>
      </c>
      <c r="X8" s="173">
        <v>45</v>
      </c>
      <c r="Y8" s="165">
        <v>15</v>
      </c>
    </row>
    <row r="9" spans="1:25" s="6" customFormat="1" ht="15">
      <c r="A9" s="28" t="s">
        <v>30</v>
      </c>
      <c r="B9" s="168">
        <v>2</v>
      </c>
      <c r="C9" s="168">
        <v>1</v>
      </c>
      <c r="D9" s="168">
        <v>3</v>
      </c>
      <c r="E9" s="168">
        <v>1</v>
      </c>
      <c r="F9" s="168">
        <v>4</v>
      </c>
      <c r="G9" s="168">
        <v>0</v>
      </c>
      <c r="H9" s="168">
        <v>3</v>
      </c>
      <c r="I9" s="168">
        <v>1</v>
      </c>
      <c r="J9" s="168">
        <v>0</v>
      </c>
      <c r="K9" s="168">
        <v>0</v>
      </c>
      <c r="L9" s="168">
        <v>0</v>
      </c>
      <c r="M9" s="168">
        <v>0</v>
      </c>
      <c r="N9" s="168">
        <v>0</v>
      </c>
      <c r="O9" s="168">
        <v>0</v>
      </c>
      <c r="P9" s="168">
        <v>0</v>
      </c>
      <c r="Q9" s="168">
        <v>0</v>
      </c>
      <c r="R9" s="168">
        <v>2</v>
      </c>
      <c r="S9" s="168">
        <v>1</v>
      </c>
      <c r="T9" s="168">
        <v>0</v>
      </c>
      <c r="U9" s="168">
        <v>0</v>
      </c>
      <c r="V9" s="168">
        <v>4</v>
      </c>
      <c r="W9" s="168">
        <v>1</v>
      </c>
      <c r="X9" s="173">
        <v>18</v>
      </c>
      <c r="Y9" s="165">
        <v>5</v>
      </c>
    </row>
    <row r="10" spans="1:25" s="6" customFormat="1" ht="15">
      <c r="A10" s="28" t="s">
        <v>31</v>
      </c>
      <c r="B10" s="168">
        <v>6</v>
      </c>
      <c r="C10" s="168">
        <v>1</v>
      </c>
      <c r="D10" s="168">
        <v>5</v>
      </c>
      <c r="E10" s="168">
        <v>2</v>
      </c>
      <c r="F10" s="168">
        <v>0</v>
      </c>
      <c r="G10" s="168">
        <v>0</v>
      </c>
      <c r="H10" s="168">
        <v>1</v>
      </c>
      <c r="I10" s="168">
        <v>1</v>
      </c>
      <c r="J10" s="168">
        <v>0</v>
      </c>
      <c r="K10" s="168">
        <v>0</v>
      </c>
      <c r="L10" s="168">
        <v>0</v>
      </c>
      <c r="M10" s="168">
        <v>0</v>
      </c>
      <c r="N10" s="168">
        <v>0</v>
      </c>
      <c r="O10" s="168">
        <v>0</v>
      </c>
      <c r="P10" s="168">
        <v>0</v>
      </c>
      <c r="Q10" s="168">
        <v>0</v>
      </c>
      <c r="R10" s="168">
        <v>2</v>
      </c>
      <c r="S10" s="168">
        <v>0</v>
      </c>
      <c r="T10" s="168">
        <v>0</v>
      </c>
      <c r="U10" s="168">
        <v>0</v>
      </c>
      <c r="V10" s="168">
        <v>1</v>
      </c>
      <c r="W10" s="168">
        <v>0</v>
      </c>
      <c r="X10" s="173">
        <v>15</v>
      </c>
      <c r="Y10" s="165">
        <v>4</v>
      </c>
    </row>
    <row r="11" spans="1:25" ht="16" thickBot="1">
      <c r="A11" s="22" t="s">
        <v>4</v>
      </c>
      <c r="B11" s="163">
        <v>13</v>
      </c>
      <c r="C11" s="163">
        <v>3</v>
      </c>
      <c r="D11" s="163">
        <v>24</v>
      </c>
      <c r="E11" s="163">
        <v>5</v>
      </c>
      <c r="F11" s="163">
        <v>47</v>
      </c>
      <c r="G11" s="163">
        <v>17</v>
      </c>
      <c r="H11" s="163">
        <v>20</v>
      </c>
      <c r="I11" s="163">
        <v>10</v>
      </c>
      <c r="J11" s="163">
        <v>7</v>
      </c>
      <c r="K11" s="163">
        <v>4</v>
      </c>
      <c r="L11" s="163">
        <v>0</v>
      </c>
      <c r="M11" s="163">
        <v>0</v>
      </c>
      <c r="N11" s="163">
        <v>0</v>
      </c>
      <c r="O11" s="163">
        <v>0</v>
      </c>
      <c r="P11" s="163">
        <v>0</v>
      </c>
      <c r="Q11" s="163">
        <v>0</v>
      </c>
      <c r="R11" s="163">
        <v>39</v>
      </c>
      <c r="S11" s="163">
        <v>13</v>
      </c>
      <c r="T11" s="163">
        <v>0</v>
      </c>
      <c r="U11" s="163">
        <v>0</v>
      </c>
      <c r="V11" s="163">
        <v>121</v>
      </c>
      <c r="W11" s="163">
        <v>86</v>
      </c>
      <c r="X11" s="163">
        <v>271</v>
      </c>
      <c r="Y11" s="271">
        <v>138</v>
      </c>
    </row>
    <row r="12" spans="1:25" ht="15" customHeight="1"/>
    <row r="13" spans="1:25" ht="15" customHeight="1"/>
    <row r="14" spans="1:25" ht="15" customHeight="1">
      <c r="A14" s="428" t="s">
        <v>517</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row>
    <row r="15" spans="1:25" ht="15" customHeight="1">
      <c r="A15" s="490" t="s">
        <v>510</v>
      </c>
      <c r="B15" s="490"/>
      <c r="C15" s="490"/>
      <c r="D15" s="490"/>
      <c r="E15" s="490"/>
      <c r="F15" s="490"/>
      <c r="G15" s="490"/>
      <c r="H15" s="490"/>
      <c r="I15" s="490"/>
      <c r="J15" s="490"/>
      <c r="K15" s="490"/>
      <c r="L15" s="490"/>
      <c r="M15" s="490"/>
      <c r="N15" s="490"/>
      <c r="O15" s="490"/>
      <c r="P15" s="490"/>
      <c r="Q15" s="490"/>
      <c r="R15" s="490"/>
      <c r="S15" s="490"/>
      <c r="T15" s="490"/>
      <c r="U15" s="490"/>
      <c r="V15" s="490"/>
      <c r="W15" s="490"/>
      <c r="X15" s="490"/>
      <c r="Y15" s="490"/>
    </row>
    <row r="16" spans="1:25" ht="45" customHeight="1">
      <c r="A16" s="465" t="s">
        <v>511</v>
      </c>
      <c r="B16" s="465"/>
      <c r="C16" s="465"/>
      <c r="D16" s="465"/>
      <c r="E16" s="465"/>
      <c r="F16" s="465"/>
      <c r="G16" s="465"/>
      <c r="H16" s="465"/>
      <c r="I16" s="465"/>
      <c r="J16" s="465"/>
      <c r="K16" s="465"/>
      <c r="L16" s="465"/>
      <c r="M16" s="465"/>
      <c r="N16" s="465"/>
      <c r="O16" s="465"/>
      <c r="P16" s="465"/>
      <c r="Q16" s="465"/>
      <c r="R16" s="465"/>
      <c r="S16" s="465"/>
      <c r="T16" s="465"/>
      <c r="U16" s="465"/>
      <c r="V16" s="465"/>
      <c r="W16" s="465"/>
      <c r="X16" s="465"/>
      <c r="Y16" s="465"/>
    </row>
    <row r="17" spans="1:25" ht="15" customHeight="1">
      <c r="A17" s="465" t="s">
        <v>512</v>
      </c>
      <c r="B17" s="465"/>
      <c r="C17" s="465"/>
      <c r="D17" s="465"/>
      <c r="E17" s="465"/>
      <c r="F17" s="465"/>
      <c r="G17" s="465"/>
      <c r="H17" s="465"/>
      <c r="I17" s="465"/>
      <c r="J17" s="465"/>
      <c r="K17" s="465"/>
      <c r="L17" s="465"/>
      <c r="M17" s="465"/>
      <c r="N17" s="465"/>
      <c r="O17" s="465"/>
      <c r="P17" s="465"/>
      <c r="Q17" s="465"/>
      <c r="R17" s="465"/>
      <c r="S17" s="465"/>
      <c r="T17" s="465"/>
      <c r="U17" s="465"/>
      <c r="V17" s="465"/>
      <c r="W17" s="465"/>
      <c r="X17" s="465"/>
      <c r="Y17" s="465"/>
    </row>
    <row r="18" spans="1:25" ht="15" customHeight="1">
      <c r="A18" s="465" t="s">
        <v>513</v>
      </c>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row>
    <row r="19" spans="1:25">
      <c r="A19" s="457"/>
      <c r="B19" s="457"/>
      <c r="C19" s="457"/>
      <c r="D19" s="457"/>
      <c r="E19" s="457"/>
      <c r="F19" s="457"/>
      <c r="G19" s="457"/>
      <c r="H19" s="457"/>
      <c r="I19" s="457"/>
      <c r="J19" s="457"/>
      <c r="K19" s="457"/>
      <c r="L19" s="457"/>
      <c r="M19" s="457"/>
      <c r="N19" s="308"/>
      <c r="O19" s="308"/>
    </row>
    <row r="21" spans="1:25" ht="15">
      <c r="A21" s="272"/>
      <c r="B21" s="48"/>
      <c r="C21" s="48"/>
      <c r="D21" s="48"/>
    </row>
    <row r="22" spans="1:25" ht="15">
      <c r="A22" s="272"/>
      <c r="B22" s="48"/>
      <c r="C22" s="48"/>
      <c r="D22" s="48"/>
    </row>
    <row r="23" spans="1:25" ht="15">
      <c r="A23" s="272"/>
      <c r="B23" s="48"/>
      <c r="C23" s="48"/>
      <c r="D23" s="48"/>
    </row>
  </sheetData>
  <mergeCells count="2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 ref="A1:Y1"/>
    <mergeCell ref="V2:W3"/>
    <mergeCell ref="X2:X4"/>
    <mergeCell ref="Y2:Y4"/>
    <mergeCell ref="B3:C3"/>
    <mergeCell ref="D3:E3"/>
    <mergeCell ref="F3:G3"/>
    <mergeCell ref="N3:O3"/>
  </mergeCells>
  <pageMargins left="0.25" right="0.25" top="0.75" bottom="0.75" header="0.3" footer="0.3"/>
  <pageSetup paperSize="9" scale="67"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pageSetUpPr fitToPage="1"/>
  </sheetPr>
  <dimension ref="A1:R16"/>
  <sheetViews>
    <sheetView zoomScaleNormal="100" workbookViewId="0">
      <selection activeCell="A3" sqref="A3"/>
    </sheetView>
  </sheetViews>
  <sheetFormatPr baseColWidth="10" defaultColWidth="9.1640625" defaultRowHeight="14"/>
  <cols>
    <col min="1" max="1" width="22.6640625" style="2" customWidth="1"/>
    <col min="2" max="3" width="8.33203125" style="1" customWidth="1"/>
    <col min="4" max="5" width="6.83203125" style="1" customWidth="1"/>
    <col min="6" max="7" width="14.83203125" style="1" customWidth="1"/>
    <col min="8" max="11" width="9.83203125" style="1" customWidth="1"/>
    <col min="12" max="13" width="11.83203125" style="1" customWidth="1"/>
    <col min="14" max="16384" width="9.1640625" style="1"/>
  </cols>
  <sheetData>
    <row r="1" spans="1:18" ht="42.75" customHeight="1">
      <c r="A1" s="426" t="s">
        <v>457</v>
      </c>
      <c r="B1" s="491"/>
      <c r="C1" s="491"/>
      <c r="D1" s="491"/>
      <c r="E1" s="491"/>
      <c r="F1" s="491"/>
      <c r="G1" s="491"/>
      <c r="H1" s="491"/>
      <c r="I1" s="491"/>
      <c r="J1" s="491"/>
      <c r="K1" s="491"/>
      <c r="L1" s="491"/>
      <c r="M1" s="492"/>
      <c r="O1" s="79"/>
    </row>
    <row r="2" spans="1:18" s="5" customFormat="1" ht="30" customHeight="1">
      <c r="A2" s="14" t="s">
        <v>644</v>
      </c>
      <c r="B2" s="493" t="s">
        <v>19</v>
      </c>
      <c r="C2" s="494"/>
      <c r="D2" s="494"/>
      <c r="E2" s="494"/>
      <c r="F2" s="494"/>
      <c r="G2" s="494"/>
      <c r="H2" s="494"/>
      <c r="I2" s="495"/>
      <c r="J2" s="496" t="s">
        <v>586</v>
      </c>
      <c r="K2" s="496"/>
      <c r="L2" s="102" t="s">
        <v>4</v>
      </c>
      <c r="M2" s="172" t="s">
        <v>125</v>
      </c>
      <c r="N2" s="115"/>
      <c r="O2" s="58"/>
      <c r="Q2" s="58"/>
      <c r="R2" s="58"/>
    </row>
    <row r="3" spans="1:18" ht="15">
      <c r="A3" s="154" t="s">
        <v>644</v>
      </c>
      <c r="B3" s="497"/>
      <c r="C3" s="498"/>
      <c r="D3" s="498"/>
      <c r="E3" s="498"/>
      <c r="F3" s="498"/>
      <c r="G3" s="498"/>
      <c r="H3" s="498"/>
      <c r="I3" s="498"/>
      <c r="J3" s="498"/>
      <c r="K3" s="498"/>
      <c r="L3" s="498"/>
      <c r="M3" s="499"/>
    </row>
    <row r="4" spans="1:18">
      <c r="A4" s="169"/>
      <c r="B4" s="496" t="s">
        <v>34</v>
      </c>
      <c r="C4" s="496"/>
      <c r="D4" s="496" t="s">
        <v>35</v>
      </c>
      <c r="E4" s="496"/>
      <c r="F4" s="496" t="s">
        <v>37</v>
      </c>
      <c r="G4" s="496"/>
      <c r="H4" s="496" t="s">
        <v>36</v>
      </c>
      <c r="I4" s="496"/>
      <c r="J4" s="496" t="s">
        <v>4</v>
      </c>
      <c r="K4" s="496" t="s">
        <v>25</v>
      </c>
      <c r="L4" s="496"/>
      <c r="M4" s="500"/>
    </row>
    <row r="5" spans="1:18" ht="12.75" customHeight="1">
      <c r="A5" s="62" t="s">
        <v>32</v>
      </c>
      <c r="B5" s="205" t="s">
        <v>4</v>
      </c>
      <c r="C5" s="205" t="s">
        <v>25</v>
      </c>
      <c r="D5" s="205" t="s">
        <v>4</v>
      </c>
      <c r="E5" s="205" t="s">
        <v>25</v>
      </c>
      <c r="F5" s="205" t="s">
        <v>4</v>
      </c>
      <c r="G5" s="205" t="s">
        <v>25</v>
      </c>
      <c r="H5" s="205" t="s">
        <v>4</v>
      </c>
      <c r="I5" s="205" t="s">
        <v>25</v>
      </c>
      <c r="J5" s="496"/>
      <c r="K5" s="496"/>
      <c r="L5" s="496"/>
      <c r="M5" s="501"/>
    </row>
    <row r="6" spans="1:18" ht="15">
      <c r="A6" s="62" t="s">
        <v>33</v>
      </c>
      <c r="B6" s="103">
        <v>6</v>
      </c>
      <c r="C6" s="103">
        <v>1</v>
      </c>
      <c r="D6" s="103">
        <v>0</v>
      </c>
      <c r="E6" s="103">
        <v>2</v>
      </c>
      <c r="F6" s="103">
        <v>2</v>
      </c>
      <c r="G6" s="103">
        <v>1</v>
      </c>
      <c r="H6" s="103">
        <v>6</v>
      </c>
      <c r="I6" s="103">
        <v>2</v>
      </c>
      <c r="J6" s="103">
        <v>3</v>
      </c>
      <c r="K6" s="103">
        <v>1</v>
      </c>
      <c r="L6" s="173">
        <v>17</v>
      </c>
      <c r="M6" s="165">
        <v>7</v>
      </c>
    </row>
    <row r="7" spans="1:18" ht="15">
      <c r="A7" s="62" t="s">
        <v>91</v>
      </c>
      <c r="B7" s="103">
        <v>1</v>
      </c>
      <c r="C7" s="103">
        <v>0</v>
      </c>
      <c r="D7" s="103">
        <v>3</v>
      </c>
      <c r="E7" s="103">
        <v>0</v>
      </c>
      <c r="F7" s="103">
        <v>6</v>
      </c>
      <c r="G7" s="103">
        <v>0</v>
      </c>
      <c r="H7" s="103">
        <v>0</v>
      </c>
      <c r="I7" s="103">
        <v>1</v>
      </c>
      <c r="J7" s="103">
        <v>1</v>
      </c>
      <c r="K7" s="103">
        <v>1</v>
      </c>
      <c r="L7" s="173">
        <v>11</v>
      </c>
      <c r="M7" s="165">
        <v>2</v>
      </c>
    </row>
    <row r="8" spans="1:18" ht="15">
      <c r="A8" s="62" t="s">
        <v>92</v>
      </c>
      <c r="B8" s="103">
        <v>1</v>
      </c>
      <c r="C8" s="103">
        <v>0</v>
      </c>
      <c r="D8" s="103">
        <v>0</v>
      </c>
      <c r="E8" s="103">
        <v>0</v>
      </c>
      <c r="F8" s="103">
        <v>0</v>
      </c>
      <c r="G8" s="103">
        <v>0</v>
      </c>
      <c r="H8" s="103">
        <v>0</v>
      </c>
      <c r="I8" s="103">
        <v>3</v>
      </c>
      <c r="J8" s="103">
        <v>0</v>
      </c>
      <c r="K8" s="103">
        <v>0</v>
      </c>
      <c r="L8" s="173">
        <v>1</v>
      </c>
      <c r="M8" s="165">
        <v>3</v>
      </c>
    </row>
    <row r="9" spans="1:18" ht="15">
      <c r="A9" s="62" t="s">
        <v>456</v>
      </c>
      <c r="B9" s="103">
        <v>18</v>
      </c>
      <c r="C9" s="103">
        <v>5</v>
      </c>
      <c r="D9" s="103">
        <v>45</v>
      </c>
      <c r="E9" s="103">
        <v>8</v>
      </c>
      <c r="F9" s="103">
        <v>86</v>
      </c>
      <c r="G9" s="103">
        <v>33</v>
      </c>
      <c r="H9" s="103">
        <v>48</v>
      </c>
      <c r="I9" s="103">
        <v>22</v>
      </c>
      <c r="J9" s="103">
        <v>74</v>
      </c>
      <c r="K9" s="103">
        <v>24</v>
      </c>
      <c r="L9" s="173">
        <v>271</v>
      </c>
      <c r="M9" s="165">
        <v>92</v>
      </c>
    </row>
    <row r="10" spans="1:18" ht="16" thickBot="1">
      <c r="A10" s="54" t="s">
        <v>4</v>
      </c>
      <c r="B10" s="173">
        <f t="shared" ref="B10:K10" si="0">SUM(B6:B9)</f>
        <v>26</v>
      </c>
      <c r="C10" s="173">
        <f t="shared" si="0"/>
        <v>6</v>
      </c>
      <c r="D10" s="173">
        <f t="shared" si="0"/>
        <v>48</v>
      </c>
      <c r="E10" s="173">
        <f t="shared" si="0"/>
        <v>10</v>
      </c>
      <c r="F10" s="173">
        <f t="shared" si="0"/>
        <v>94</v>
      </c>
      <c r="G10" s="173">
        <f t="shared" si="0"/>
        <v>34</v>
      </c>
      <c r="H10" s="173">
        <f t="shared" si="0"/>
        <v>54</v>
      </c>
      <c r="I10" s="173">
        <f t="shared" si="0"/>
        <v>28</v>
      </c>
      <c r="J10" s="173">
        <f t="shared" si="0"/>
        <v>78</v>
      </c>
      <c r="K10" s="173">
        <f t="shared" si="0"/>
        <v>26</v>
      </c>
      <c r="L10" s="173">
        <f t="shared" ref="L10:M10" si="1">SUM(B10,D10,F10,H10,J10)</f>
        <v>300</v>
      </c>
      <c r="M10" s="165">
        <f t="shared" si="1"/>
        <v>104</v>
      </c>
    </row>
    <row r="11" spans="1:18" ht="16" thickBot="1">
      <c r="A11" s="93" t="s">
        <v>94</v>
      </c>
      <c r="B11" s="174">
        <v>26</v>
      </c>
      <c r="C11" s="174">
        <v>6</v>
      </c>
      <c r="D11" s="174">
        <v>48</v>
      </c>
      <c r="E11" s="174">
        <v>10</v>
      </c>
      <c r="F11" s="174">
        <v>94</v>
      </c>
      <c r="G11" s="174">
        <v>34</v>
      </c>
      <c r="H11" s="174">
        <v>54</v>
      </c>
      <c r="I11" s="174">
        <v>28</v>
      </c>
      <c r="J11" s="174">
        <v>78</v>
      </c>
      <c r="K11" s="174">
        <v>26</v>
      </c>
      <c r="L11" s="174">
        <v>300</v>
      </c>
      <c r="M11" s="175">
        <v>104</v>
      </c>
    </row>
    <row r="12" spans="1:18" s="48" customFormat="1">
      <c r="A12" s="2"/>
      <c r="B12" s="47"/>
      <c r="C12" s="47"/>
      <c r="D12" s="47"/>
      <c r="E12" s="47"/>
      <c r="F12" s="47"/>
      <c r="G12" s="47"/>
      <c r="H12" s="47"/>
      <c r="I12" s="47"/>
      <c r="J12" s="47"/>
      <c r="K12" s="47"/>
      <c r="L12" s="47"/>
      <c r="M12" s="47"/>
    </row>
    <row r="13" spans="1:18" s="48" customFormat="1">
      <c r="A13" s="2"/>
      <c r="B13" s="47"/>
      <c r="C13" s="47"/>
      <c r="D13" s="47"/>
      <c r="E13" s="47"/>
      <c r="F13" s="47"/>
      <c r="G13" s="47"/>
      <c r="H13" s="47"/>
      <c r="I13" s="47"/>
      <c r="J13" s="47"/>
      <c r="K13" s="47"/>
      <c r="L13" s="47"/>
      <c r="M13" s="47"/>
    </row>
    <row r="14" spans="1:18">
      <c r="A14" s="4" t="s">
        <v>38</v>
      </c>
    </row>
    <row r="15" spans="1:18" ht="15" customHeight="1">
      <c r="A15" s="465" t="s">
        <v>145</v>
      </c>
      <c r="B15" s="465"/>
      <c r="C15" s="465"/>
      <c r="D15" s="465"/>
      <c r="E15" s="465"/>
      <c r="F15" s="465"/>
      <c r="G15" s="465"/>
      <c r="H15" s="465"/>
      <c r="I15" s="465"/>
      <c r="J15" s="465"/>
      <c r="K15" s="465"/>
      <c r="L15" s="465"/>
      <c r="M15" s="465"/>
    </row>
    <row r="16" spans="1:18" ht="15" customHeight="1">
      <c r="A16" s="425" t="s">
        <v>523</v>
      </c>
      <c r="B16" s="425"/>
      <c r="C16" s="425"/>
      <c r="D16" s="425"/>
      <c r="E16" s="425"/>
      <c r="F16" s="425"/>
      <c r="G16" s="425"/>
      <c r="H16" s="425"/>
      <c r="I16" s="425"/>
      <c r="J16" s="425"/>
      <c r="K16" s="425"/>
      <c r="L16" s="425"/>
      <c r="M16" s="425"/>
    </row>
  </sheetData>
  <mergeCells count="14">
    <mergeCell ref="A1:M1"/>
    <mergeCell ref="B2:I2"/>
    <mergeCell ref="J2:K2"/>
    <mergeCell ref="A15:M15"/>
    <mergeCell ref="A16:M16"/>
    <mergeCell ref="B3:M3"/>
    <mergeCell ref="B4:C4"/>
    <mergeCell ref="D4:E4"/>
    <mergeCell ref="F4:G4"/>
    <mergeCell ref="H4:I4"/>
    <mergeCell ref="J4:J5"/>
    <mergeCell ref="K4:K5"/>
    <mergeCell ref="L4:L5"/>
    <mergeCell ref="M4:M5"/>
  </mergeCells>
  <pageMargins left="0.7" right="0.7" top="0.75" bottom="0.75" header="0.3" footer="0.3"/>
  <pageSetup paperSize="9" scale="8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O23"/>
  <sheetViews>
    <sheetView workbookViewId="0">
      <selection activeCell="A4" sqref="A4"/>
    </sheetView>
  </sheetViews>
  <sheetFormatPr baseColWidth="10" defaultColWidth="9.1640625" defaultRowHeight="15"/>
  <cols>
    <col min="1" max="1" width="35.6640625" style="2" customWidth="1"/>
    <col min="2" max="2" width="7.6640625" style="1" customWidth="1"/>
    <col min="3" max="3" width="10" style="1" customWidth="1"/>
    <col min="4" max="4" width="10.6640625" style="1" customWidth="1"/>
    <col min="5" max="5" width="16.33203125" style="1" customWidth="1"/>
    <col min="6" max="6" width="9.6640625" style="1" customWidth="1"/>
    <col min="7" max="7" width="13.33203125" style="1" customWidth="1"/>
    <col min="8" max="8" width="25.83203125" style="1" customWidth="1"/>
    <col min="9" max="9" width="21.33203125" style="1" customWidth="1"/>
    <col min="10" max="10" width="11.83203125" style="1" customWidth="1"/>
    <col min="11" max="14" width="9.1640625" style="59"/>
    <col min="15" max="16384" width="9.1640625" style="1"/>
  </cols>
  <sheetData>
    <row r="1" spans="1:15" ht="42.75" customHeight="1" thickBot="1">
      <c r="A1" s="458" t="s">
        <v>443</v>
      </c>
      <c r="B1" s="459"/>
      <c r="C1" s="459"/>
      <c r="D1" s="459"/>
      <c r="E1" s="459"/>
      <c r="F1" s="459"/>
      <c r="G1" s="459"/>
      <c r="H1" s="459"/>
      <c r="I1" s="460"/>
      <c r="J1" s="461"/>
    </row>
    <row r="2" spans="1:15" s="5" customFormat="1" ht="21.75" customHeight="1">
      <c r="A2" s="502" t="s">
        <v>644</v>
      </c>
      <c r="B2" s="504" t="s">
        <v>444</v>
      </c>
      <c r="C2" s="504" t="s">
        <v>445</v>
      </c>
      <c r="D2" s="506" t="s">
        <v>446</v>
      </c>
      <c r="E2" s="506" t="s">
        <v>447</v>
      </c>
      <c r="F2" s="506" t="s">
        <v>558</v>
      </c>
      <c r="G2" s="506" t="s">
        <v>448</v>
      </c>
      <c r="H2" s="506" t="s">
        <v>605</v>
      </c>
      <c r="I2" s="506" t="s">
        <v>574</v>
      </c>
      <c r="J2" s="509" t="s">
        <v>559</v>
      </c>
    </row>
    <row r="3" spans="1:15" s="5" customFormat="1" ht="26.25" customHeight="1" thickBot="1">
      <c r="A3" s="503"/>
      <c r="B3" s="505"/>
      <c r="C3" s="505"/>
      <c r="D3" s="507"/>
      <c r="E3" s="507"/>
      <c r="F3" s="507"/>
      <c r="G3" s="507"/>
      <c r="H3" s="507"/>
      <c r="I3" s="507"/>
      <c r="J3" s="510"/>
    </row>
    <row r="4" spans="1:15" ht="26.25" customHeight="1" thickBot="1">
      <c r="A4" s="236" t="s">
        <v>651</v>
      </c>
      <c r="B4" s="373">
        <v>1</v>
      </c>
      <c r="C4" s="374">
        <v>4</v>
      </c>
      <c r="D4" s="374">
        <v>7</v>
      </c>
      <c r="E4" s="374">
        <v>15</v>
      </c>
      <c r="F4" s="374">
        <v>1</v>
      </c>
      <c r="G4" s="374">
        <v>9</v>
      </c>
      <c r="H4" s="332"/>
      <c r="I4" s="335"/>
      <c r="J4" s="237">
        <v>37</v>
      </c>
      <c r="K4" s="1"/>
      <c r="L4" s="1"/>
      <c r="M4" s="1"/>
      <c r="N4" s="1"/>
    </row>
    <row r="5" spans="1:15" ht="15" customHeight="1" thickBot="1">
      <c r="A5" s="242" t="s">
        <v>97</v>
      </c>
      <c r="B5" s="375"/>
      <c r="C5" s="376">
        <v>2</v>
      </c>
      <c r="D5" s="376">
        <v>1</v>
      </c>
      <c r="E5" s="376">
        <v>1</v>
      </c>
      <c r="F5" s="376"/>
      <c r="G5" s="376"/>
      <c r="H5" s="333"/>
      <c r="I5" s="336"/>
      <c r="J5" s="159">
        <f t="shared" ref="J5" si="0">SUM(B5:I5)</f>
        <v>4</v>
      </c>
      <c r="K5" s="1"/>
      <c r="L5" s="1"/>
      <c r="M5" s="1"/>
      <c r="N5" s="1"/>
    </row>
    <row r="6" spans="1:15" ht="15" customHeight="1" thickBot="1">
      <c r="A6" s="334" t="s">
        <v>560</v>
      </c>
      <c r="B6" s="373">
        <v>1</v>
      </c>
      <c r="C6" s="374">
        <v>4</v>
      </c>
      <c r="D6" s="374">
        <v>7</v>
      </c>
      <c r="E6" s="374">
        <v>15</v>
      </c>
      <c r="F6" s="374">
        <v>1</v>
      </c>
      <c r="G6" s="374">
        <v>9</v>
      </c>
      <c r="H6" s="238"/>
      <c r="I6" s="238"/>
      <c r="J6" s="158">
        <v>37</v>
      </c>
      <c r="O6" s="48"/>
    </row>
    <row r="7" spans="1:15" ht="15" customHeight="1" thickBot="1">
      <c r="A7" s="242" t="s">
        <v>97</v>
      </c>
      <c r="B7" s="375"/>
      <c r="C7" s="376">
        <v>2</v>
      </c>
      <c r="D7" s="376">
        <v>1</v>
      </c>
      <c r="E7" s="376">
        <v>1</v>
      </c>
      <c r="F7" s="376"/>
      <c r="G7" s="376"/>
      <c r="H7" s="162"/>
      <c r="I7" s="162"/>
      <c r="J7" s="114">
        <v>4</v>
      </c>
      <c r="O7" s="48"/>
    </row>
    <row r="8" spans="1:15" ht="15" customHeight="1">
      <c r="A8" s="111"/>
      <c r="B8" s="113"/>
      <c r="C8" s="113"/>
      <c r="D8" s="113"/>
      <c r="E8" s="113"/>
      <c r="F8" s="113"/>
      <c r="G8" s="113"/>
      <c r="H8" s="113"/>
      <c r="I8" s="113"/>
      <c r="J8" s="113"/>
      <c r="K8" s="60"/>
      <c r="L8" s="60"/>
      <c r="M8" s="60"/>
      <c r="N8" s="60"/>
      <c r="O8" s="48"/>
    </row>
    <row r="9" spans="1:15" ht="27.75" customHeight="1">
      <c r="A9" s="508" t="s">
        <v>580</v>
      </c>
      <c r="B9" s="508"/>
      <c r="C9" s="508"/>
      <c r="D9" s="508"/>
      <c r="E9" s="508"/>
      <c r="F9" s="508"/>
      <c r="G9" s="508"/>
      <c r="H9" s="508"/>
      <c r="I9" s="508"/>
      <c r="J9" s="508"/>
      <c r="K9" s="60"/>
      <c r="L9" s="60"/>
      <c r="M9" s="60"/>
      <c r="N9" s="60"/>
      <c r="O9" s="48"/>
    </row>
    <row r="10" spans="1:15" ht="15" customHeight="1">
      <c r="A10" s="435" t="s">
        <v>532</v>
      </c>
      <c r="B10" s="435"/>
      <c r="C10" s="435"/>
      <c r="D10" s="435"/>
      <c r="E10" s="435"/>
      <c r="F10" s="435"/>
      <c r="G10" s="435"/>
      <c r="H10" s="435"/>
      <c r="I10" s="435"/>
      <c r="J10" s="435"/>
      <c r="K10" s="60"/>
      <c r="L10" s="60"/>
      <c r="M10" s="60"/>
      <c r="N10" s="60"/>
      <c r="O10" s="48"/>
    </row>
    <row r="11" spans="1:15" ht="15" customHeight="1">
      <c r="A11" s="511" t="s">
        <v>475</v>
      </c>
      <c r="B11" s="511"/>
      <c r="C11" s="511"/>
      <c r="D11" s="511"/>
      <c r="E11" s="511"/>
      <c r="F11" s="511"/>
      <c r="G11" s="511"/>
      <c r="H11" s="511"/>
      <c r="I11" s="511"/>
      <c r="J11" s="511"/>
      <c r="K11" s="60"/>
      <c r="L11" s="60"/>
      <c r="M11" s="60"/>
      <c r="N11" s="60"/>
      <c r="O11" s="48"/>
    </row>
    <row r="12" spans="1:15" s="113" customFormat="1" ht="27.75" customHeight="1">
      <c r="A12" s="511" t="s">
        <v>578</v>
      </c>
      <c r="B12" s="511"/>
      <c r="C12" s="511"/>
      <c r="D12" s="511"/>
      <c r="E12" s="511"/>
      <c r="F12" s="511"/>
      <c r="G12" s="511"/>
      <c r="H12" s="511"/>
      <c r="I12" s="511"/>
      <c r="J12" s="511"/>
      <c r="K12" s="339"/>
      <c r="L12" s="339"/>
      <c r="M12" s="339"/>
      <c r="N12" s="339"/>
      <c r="O12" s="116"/>
    </row>
    <row r="13" spans="1:15" s="113" customFormat="1" ht="27.75" customHeight="1">
      <c r="A13" s="420" t="s">
        <v>579</v>
      </c>
      <c r="B13" s="420"/>
      <c r="C13" s="420"/>
      <c r="D13" s="420"/>
      <c r="E13" s="420"/>
      <c r="F13" s="420"/>
      <c r="G13" s="420"/>
      <c r="H13" s="420"/>
      <c r="I13" s="420"/>
      <c r="J13" s="420"/>
      <c r="K13" s="339"/>
      <c r="L13" s="339"/>
      <c r="M13" s="339"/>
      <c r="N13" s="339"/>
      <c r="O13" s="116"/>
    </row>
    <row r="14" spans="1:15" ht="15" customHeight="1">
      <c r="A14" s="435" t="s">
        <v>595</v>
      </c>
      <c r="B14" s="435"/>
      <c r="C14" s="435"/>
      <c r="D14" s="435"/>
      <c r="E14" s="435"/>
      <c r="F14" s="435"/>
      <c r="G14" s="435"/>
      <c r="H14" s="435"/>
      <c r="I14" s="435"/>
      <c r="J14" s="435"/>
      <c r="K14" s="1"/>
      <c r="L14" s="1"/>
      <c r="M14" s="1"/>
      <c r="N14" s="1"/>
    </row>
    <row r="15" spans="1:15" ht="15" customHeight="1">
      <c r="A15" s="1"/>
      <c r="K15" s="1"/>
      <c r="L15" s="1"/>
      <c r="M15" s="1"/>
      <c r="N15" s="1"/>
    </row>
    <row r="16" spans="1:15" ht="14">
      <c r="A16" s="309"/>
      <c r="B16" s="309"/>
      <c r="C16" s="309"/>
      <c r="D16" s="309"/>
      <c r="E16" s="309"/>
      <c r="F16" s="309"/>
      <c r="G16" s="309"/>
      <c r="H16" s="309"/>
      <c r="I16" s="309"/>
      <c r="J16" s="309"/>
      <c r="K16" s="1"/>
      <c r="L16" s="1"/>
      <c r="M16" s="1"/>
      <c r="N16" s="1"/>
    </row>
    <row r="17" s="1" customFormat="1" ht="14"/>
    <row r="18" s="1" customFormat="1" ht="14"/>
    <row r="19" s="1" customFormat="1" ht="14"/>
    <row r="20" s="1" customFormat="1" ht="14"/>
    <row r="21" s="1" customFormat="1" ht="14"/>
    <row r="22" s="1" customFormat="1" ht="14"/>
    <row r="23" s="1" customFormat="1" ht="14"/>
  </sheetData>
  <mergeCells count="17">
    <mergeCell ref="A9:J9"/>
    <mergeCell ref="A14:J14"/>
    <mergeCell ref="J2:J3"/>
    <mergeCell ref="A11:J11"/>
    <mergeCell ref="A10:J10"/>
    <mergeCell ref="A12:J12"/>
    <mergeCell ref="A13:J13"/>
    <mergeCell ref="A1:J1"/>
    <mergeCell ref="A2:A3"/>
    <mergeCell ref="B2:B3"/>
    <mergeCell ref="C2:C3"/>
    <mergeCell ref="D2:D3"/>
    <mergeCell ref="E2:E3"/>
    <mergeCell ref="F2:F3"/>
    <mergeCell ref="G2:G3"/>
    <mergeCell ref="H2:H3"/>
    <mergeCell ref="I2:I3"/>
  </mergeCells>
  <pageMargins left="0.7" right="0.7" top="0.75" bottom="0.75" header="0.3" footer="0.3"/>
  <pageSetup paperSize="9"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36"/>
  <sheetViews>
    <sheetView zoomScaleNormal="100" workbookViewId="0">
      <selection activeCell="A2" sqref="A2:A3"/>
    </sheetView>
  </sheetViews>
  <sheetFormatPr baseColWidth="10" defaultColWidth="9.1640625" defaultRowHeight="14"/>
  <cols>
    <col min="1" max="1" width="44.1640625" style="2" customWidth="1"/>
    <col min="2" max="6" width="10.1640625" style="1" customWidth="1"/>
    <col min="7" max="7" width="18" style="1" customWidth="1"/>
    <col min="8" max="8" width="14.33203125" style="1" customWidth="1"/>
    <col min="9" max="9" width="15.33203125" style="1" customWidth="1"/>
    <col min="10" max="10" width="14.33203125" style="1" customWidth="1"/>
    <col min="11" max="11" width="15.1640625" style="1" customWidth="1"/>
    <col min="12" max="16384" width="9.1640625" style="1"/>
  </cols>
  <sheetData>
    <row r="1" spans="1:23" ht="42.75" customHeight="1">
      <c r="A1" s="426" t="s">
        <v>515</v>
      </c>
      <c r="B1" s="491"/>
      <c r="C1" s="491"/>
      <c r="D1" s="491"/>
      <c r="E1" s="491"/>
      <c r="F1" s="491"/>
      <c r="G1" s="491"/>
      <c r="H1" s="491"/>
      <c r="I1" s="491"/>
      <c r="J1" s="491"/>
      <c r="K1" s="492"/>
    </row>
    <row r="2" spans="1:23" s="5" customFormat="1" ht="18.75" customHeight="1">
      <c r="A2" s="441" t="s">
        <v>644</v>
      </c>
      <c r="B2" s="405" t="s">
        <v>19</v>
      </c>
      <c r="C2" s="405"/>
      <c r="D2" s="405"/>
      <c r="E2" s="405"/>
      <c r="F2" s="405"/>
      <c r="G2" s="405"/>
      <c r="H2" s="395" t="s">
        <v>572</v>
      </c>
      <c r="I2" s="514"/>
      <c r="J2" s="514"/>
      <c r="K2" s="513" t="s">
        <v>506</v>
      </c>
    </row>
    <row r="3" spans="1:23" s="5" customFormat="1" ht="52.5" customHeight="1" thickBot="1">
      <c r="A3" s="442"/>
      <c r="B3" s="266" t="s">
        <v>20</v>
      </c>
      <c r="C3" s="266" t="s">
        <v>21</v>
      </c>
      <c r="D3" s="266" t="s">
        <v>22</v>
      </c>
      <c r="E3" s="265" t="s">
        <v>23</v>
      </c>
      <c r="F3" s="266" t="s">
        <v>24</v>
      </c>
      <c r="G3" s="266" t="s">
        <v>57</v>
      </c>
      <c r="H3" s="266" t="s">
        <v>507</v>
      </c>
      <c r="I3" s="341" t="s">
        <v>587</v>
      </c>
      <c r="J3" s="266" t="s">
        <v>508</v>
      </c>
      <c r="K3" s="513"/>
    </row>
    <row r="4" spans="1:23" ht="15">
      <c r="A4" s="273" t="s">
        <v>94</v>
      </c>
      <c r="B4" s="274">
        <v>3.15</v>
      </c>
      <c r="C4" s="256">
        <v>11.9</v>
      </c>
      <c r="D4" s="256">
        <v>11.1</v>
      </c>
      <c r="E4" s="256">
        <v>3</v>
      </c>
      <c r="F4" s="256"/>
      <c r="G4" s="256"/>
      <c r="H4" s="256">
        <v>1.35</v>
      </c>
      <c r="I4" s="256"/>
      <c r="J4" s="256"/>
      <c r="K4" s="257"/>
    </row>
    <row r="5" spans="1:23" ht="15">
      <c r="A5" s="170" t="s">
        <v>480</v>
      </c>
      <c r="B5" s="275"/>
      <c r="C5" s="10"/>
      <c r="D5" s="10"/>
      <c r="E5" s="10"/>
      <c r="F5" s="10"/>
      <c r="G5" s="10"/>
      <c r="H5" s="10"/>
      <c r="I5" s="10"/>
      <c r="J5" s="10"/>
      <c r="K5" s="26"/>
    </row>
    <row r="6" spans="1:23" ht="15">
      <c r="A6" s="170" t="s">
        <v>481</v>
      </c>
      <c r="B6" s="275"/>
      <c r="C6" s="10"/>
      <c r="D6" s="10"/>
      <c r="E6" s="10"/>
      <c r="F6" s="10"/>
      <c r="G6" s="10"/>
      <c r="H6" s="10"/>
      <c r="I6" s="10"/>
      <c r="J6" s="10"/>
      <c r="K6" s="26"/>
    </row>
    <row r="7" spans="1:23" ht="15">
      <c r="A7" s="170" t="s">
        <v>477</v>
      </c>
      <c r="B7" s="275"/>
      <c r="C7" s="10"/>
      <c r="D7" s="10"/>
      <c r="E7" s="10"/>
      <c r="F7" s="10"/>
      <c r="G7" s="10"/>
      <c r="H7" s="10"/>
      <c r="I7" s="10"/>
      <c r="J7" s="10"/>
      <c r="K7" s="26"/>
    </row>
    <row r="8" spans="1:23" ht="15">
      <c r="A8" s="170" t="s">
        <v>478</v>
      </c>
      <c r="B8" s="275">
        <v>2.15</v>
      </c>
      <c r="C8" s="10">
        <v>7.95</v>
      </c>
      <c r="D8" s="10">
        <v>6.6</v>
      </c>
      <c r="E8" s="10">
        <v>2</v>
      </c>
      <c r="F8" s="10"/>
      <c r="G8" s="10"/>
      <c r="H8" s="10">
        <v>0.85</v>
      </c>
      <c r="I8" s="10"/>
      <c r="J8" s="10"/>
      <c r="K8" s="26"/>
    </row>
    <row r="9" spans="1:23" ht="15">
      <c r="A9" s="170" t="s">
        <v>479</v>
      </c>
      <c r="B9" s="275"/>
      <c r="C9" s="10"/>
      <c r="D9" s="10"/>
      <c r="E9" s="10"/>
      <c r="F9" s="10"/>
      <c r="G9" s="10"/>
      <c r="H9" s="10"/>
      <c r="I9" s="10"/>
      <c r="J9" s="10"/>
      <c r="K9" s="26"/>
    </row>
    <row r="10" spans="1:23" ht="15">
      <c r="A10" s="170" t="s">
        <v>482</v>
      </c>
      <c r="B10" s="267"/>
      <c r="C10" s="21"/>
      <c r="D10" s="21">
        <v>1</v>
      </c>
      <c r="E10" s="21"/>
      <c r="F10" s="21"/>
      <c r="G10" s="21"/>
      <c r="H10" s="21"/>
      <c r="I10" s="21"/>
      <c r="J10" s="21"/>
      <c r="K10" s="276"/>
    </row>
    <row r="11" spans="1:23" ht="14.25" customHeight="1" thickBot="1">
      <c r="A11" s="277" t="s">
        <v>516</v>
      </c>
      <c r="B11" s="278">
        <v>1</v>
      </c>
      <c r="C11" s="96">
        <v>3.95</v>
      </c>
      <c r="D11" s="96">
        <v>3.5</v>
      </c>
      <c r="E11" s="96">
        <v>1</v>
      </c>
      <c r="F11" s="96"/>
      <c r="G11" s="96"/>
      <c r="H11" s="96">
        <v>0.5</v>
      </c>
      <c r="I11" s="96"/>
      <c r="J11" s="96"/>
      <c r="K11" s="279"/>
    </row>
    <row r="12" spans="1:23">
      <c r="B12" s="280"/>
    </row>
    <row r="13" spans="1:23" ht="12.75" customHeight="1">
      <c r="A13" s="512" t="s">
        <v>144</v>
      </c>
      <c r="B13" s="512"/>
      <c r="C13" s="512"/>
      <c r="D13" s="512"/>
      <c r="E13" s="512"/>
      <c r="F13" s="512"/>
      <c r="G13" s="512"/>
      <c r="H13" s="512"/>
      <c r="I13" s="512"/>
      <c r="J13" s="512"/>
      <c r="K13" s="512"/>
    </row>
    <row r="14" spans="1:23" ht="15" customHeight="1">
      <c r="A14" s="511" t="s">
        <v>510</v>
      </c>
      <c r="B14" s="511"/>
      <c r="C14" s="511"/>
      <c r="D14" s="511"/>
      <c r="E14" s="511"/>
      <c r="F14" s="511"/>
      <c r="G14" s="511"/>
      <c r="H14" s="511"/>
      <c r="I14" s="511"/>
      <c r="J14" s="511"/>
      <c r="K14" s="511"/>
    </row>
    <row r="15" spans="1:23" ht="45" customHeight="1">
      <c r="A15" s="465" t="s">
        <v>511</v>
      </c>
      <c r="B15" s="465"/>
      <c r="C15" s="465"/>
      <c r="D15" s="465"/>
      <c r="E15" s="465"/>
      <c r="F15" s="465"/>
      <c r="G15" s="465"/>
      <c r="H15" s="465"/>
      <c r="I15" s="465"/>
      <c r="J15" s="465"/>
      <c r="K15" s="465"/>
      <c r="L15" s="100"/>
      <c r="M15" s="100"/>
      <c r="N15" s="100"/>
      <c r="O15" s="100"/>
      <c r="P15" s="100"/>
      <c r="Q15" s="100"/>
      <c r="R15" s="100"/>
      <c r="S15" s="100"/>
      <c r="T15" s="100"/>
      <c r="U15" s="100"/>
      <c r="V15" s="100"/>
    </row>
    <row r="16" spans="1:23" ht="30" customHeight="1">
      <c r="A16" s="465" t="s">
        <v>512</v>
      </c>
      <c r="B16" s="465"/>
      <c r="C16" s="465"/>
      <c r="D16" s="465"/>
      <c r="E16" s="465"/>
      <c r="F16" s="465"/>
      <c r="G16" s="465"/>
      <c r="H16" s="465"/>
      <c r="I16" s="465"/>
      <c r="J16" s="465"/>
      <c r="K16" s="465"/>
      <c r="L16" s="100"/>
      <c r="M16" s="100"/>
      <c r="N16" s="100"/>
      <c r="O16" s="100"/>
      <c r="P16" s="100"/>
      <c r="Q16" s="100"/>
      <c r="R16" s="100"/>
      <c r="S16" s="100"/>
      <c r="T16" s="100"/>
      <c r="U16" s="100"/>
      <c r="V16" s="100"/>
      <c r="W16" s="100"/>
    </row>
    <row r="17" spans="1:13">
      <c r="A17" s="465" t="s">
        <v>513</v>
      </c>
      <c r="B17" s="465"/>
      <c r="C17" s="465"/>
      <c r="D17" s="465"/>
      <c r="E17" s="465"/>
      <c r="F17" s="465"/>
      <c r="G17" s="465"/>
      <c r="H17" s="465"/>
      <c r="I17" s="465"/>
      <c r="J17" s="465"/>
      <c r="K17" s="465"/>
      <c r="L17" s="465"/>
      <c r="M17" s="465"/>
    </row>
    <row r="18" spans="1:13" ht="26.25" customHeight="1">
      <c r="A18" s="511" t="s">
        <v>520</v>
      </c>
      <c r="B18" s="511"/>
      <c r="C18" s="511"/>
      <c r="D18" s="511"/>
      <c r="E18" s="511"/>
      <c r="F18" s="511"/>
      <c r="G18" s="511"/>
      <c r="H18" s="511"/>
      <c r="I18" s="511"/>
      <c r="J18" s="511"/>
      <c r="K18" s="511"/>
    </row>
    <row r="19" spans="1:13">
      <c r="A19" s="457"/>
      <c r="B19" s="457"/>
      <c r="C19" s="457"/>
      <c r="D19" s="457"/>
      <c r="E19" s="457"/>
      <c r="F19" s="457"/>
      <c r="G19" s="457"/>
      <c r="H19" s="457"/>
      <c r="I19" s="457"/>
      <c r="J19" s="457"/>
      <c r="K19" s="457"/>
      <c r="L19" s="457"/>
    </row>
    <row r="20" spans="1:13">
      <c r="B20" s="281"/>
    </row>
    <row r="21" spans="1:13">
      <c r="B21" s="281"/>
    </row>
    <row r="22" spans="1:13">
      <c r="B22" s="281"/>
    </row>
    <row r="23" spans="1:13">
      <c r="B23" s="281"/>
    </row>
    <row r="24" spans="1:13">
      <c r="B24" s="281"/>
    </row>
    <row r="25" spans="1:13">
      <c r="B25" s="281"/>
    </row>
    <row r="26" spans="1:13">
      <c r="B26" s="281"/>
    </row>
    <row r="27" spans="1:13">
      <c r="B27" s="281"/>
    </row>
    <row r="28" spans="1:13">
      <c r="B28" s="281"/>
    </row>
    <row r="29" spans="1:13">
      <c r="B29" s="281"/>
    </row>
    <row r="30" spans="1:13">
      <c r="B30" s="281"/>
    </row>
    <row r="31" spans="1:13">
      <c r="B31" s="281"/>
    </row>
    <row r="32" spans="1:13">
      <c r="B32" s="281"/>
    </row>
    <row r="33" spans="2:2">
      <c r="B33" s="281"/>
    </row>
    <row r="34" spans="2:2">
      <c r="B34" s="281"/>
    </row>
    <row r="35" spans="2:2">
      <c r="B35" s="281"/>
    </row>
    <row r="36" spans="2:2">
      <c r="B36" s="281"/>
    </row>
  </sheetData>
  <mergeCells count="12">
    <mergeCell ref="A15:K15"/>
    <mergeCell ref="A16:K16"/>
    <mergeCell ref="A17:M17"/>
    <mergeCell ref="A18:K18"/>
    <mergeCell ref="A19:L19"/>
    <mergeCell ref="A13:K13"/>
    <mergeCell ref="A14:K14"/>
    <mergeCell ref="A2:A3"/>
    <mergeCell ref="A1:K1"/>
    <mergeCell ref="B2:G2"/>
    <mergeCell ref="K2:K3"/>
    <mergeCell ref="H2:J2"/>
  </mergeCells>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dimension ref="A1:H25"/>
  <sheetViews>
    <sheetView zoomScaleNormal="100" workbookViewId="0">
      <selection activeCell="A2" sqref="A2"/>
    </sheetView>
  </sheetViews>
  <sheetFormatPr baseColWidth="10" defaultColWidth="9.1640625" defaultRowHeight="14"/>
  <cols>
    <col min="1" max="1" width="26.83203125" style="2" customWidth="1"/>
    <col min="2" max="2" width="7.33203125" style="1" customWidth="1"/>
    <col min="3" max="3" width="10.6640625" style="1" customWidth="1"/>
    <col min="4" max="4" width="16.83203125" style="1" customWidth="1"/>
    <col min="5" max="5" width="14.6640625" style="1" customWidth="1"/>
    <col min="6" max="16384" width="9.1640625" style="1"/>
  </cols>
  <sheetData>
    <row r="1" spans="1:5" ht="42.75" customHeight="1">
      <c r="A1" s="515" t="s">
        <v>460</v>
      </c>
      <c r="B1" s="516"/>
      <c r="C1" s="517"/>
      <c r="D1" s="517"/>
      <c r="E1" s="518"/>
    </row>
    <row r="2" spans="1:5" s="5" customFormat="1" ht="38.25" customHeight="1">
      <c r="A2" s="14" t="s">
        <v>644</v>
      </c>
      <c r="B2" s="519" t="s">
        <v>39</v>
      </c>
      <c r="C2" s="520"/>
      <c r="D2" s="521"/>
      <c r="E2" s="526" t="s">
        <v>439</v>
      </c>
    </row>
    <row r="3" spans="1:5" s="5" customFormat="1" ht="15" customHeight="1">
      <c r="A3" s="524"/>
      <c r="B3" s="522" t="s">
        <v>107</v>
      </c>
      <c r="C3" s="522"/>
      <c r="D3" s="523" t="s">
        <v>471</v>
      </c>
      <c r="E3" s="527"/>
    </row>
    <row r="4" spans="1:5" s="5" customFormat="1" ht="60">
      <c r="A4" s="525"/>
      <c r="B4" s="57" t="s">
        <v>76</v>
      </c>
      <c r="C4" s="57" t="s">
        <v>146</v>
      </c>
      <c r="D4" s="523"/>
      <c r="E4" s="528"/>
    </row>
    <row r="5" spans="1:5" s="6" customFormat="1" ht="15">
      <c r="A5" s="88" t="s">
        <v>461</v>
      </c>
      <c r="B5" s="29"/>
      <c r="C5" s="56"/>
      <c r="D5" s="56"/>
      <c r="E5" s="32"/>
    </row>
    <row r="6" spans="1:5" s="6" customFormat="1" ht="15">
      <c r="A6" s="28" t="s">
        <v>618</v>
      </c>
      <c r="B6" s="30"/>
      <c r="C6" s="117"/>
      <c r="D6" s="117"/>
      <c r="E6" s="33"/>
    </row>
    <row r="7" spans="1:5" s="6" customFormat="1" ht="15">
      <c r="A7" s="28" t="s">
        <v>97</v>
      </c>
      <c r="B7" s="30"/>
      <c r="C7" s="117"/>
      <c r="D7" s="117"/>
      <c r="E7" s="33"/>
    </row>
    <row r="8" spans="1:5" s="6" customFormat="1" ht="15">
      <c r="A8" s="28" t="s">
        <v>619</v>
      </c>
      <c r="B8" s="31">
        <v>1</v>
      </c>
      <c r="C8" s="118"/>
      <c r="D8" s="118">
        <v>1</v>
      </c>
      <c r="E8" s="26">
        <v>36</v>
      </c>
    </row>
    <row r="9" spans="1:5" s="6" customFormat="1" ht="15">
      <c r="A9" s="28" t="s">
        <v>97</v>
      </c>
      <c r="B9" s="31"/>
      <c r="C9" s="118"/>
      <c r="D9" s="118"/>
      <c r="E9" s="26"/>
    </row>
    <row r="10" spans="1:5" s="6" customFormat="1" ht="15">
      <c r="A10" s="88" t="s">
        <v>462</v>
      </c>
      <c r="B10" s="29"/>
      <c r="C10" s="56"/>
      <c r="D10" s="56"/>
      <c r="E10" s="32"/>
    </row>
    <row r="11" spans="1:5" s="6" customFormat="1" ht="15">
      <c r="A11" s="28" t="s">
        <v>618</v>
      </c>
      <c r="B11" s="30"/>
      <c r="C11" s="117"/>
      <c r="D11" s="117"/>
      <c r="E11" s="33"/>
    </row>
    <row r="12" spans="1:5" s="6" customFormat="1" ht="15">
      <c r="A12" s="28" t="s">
        <v>97</v>
      </c>
      <c r="B12" s="30"/>
      <c r="C12" s="117"/>
      <c r="D12" s="117"/>
      <c r="E12" s="33"/>
    </row>
    <row r="13" spans="1:5" s="6" customFormat="1" ht="15">
      <c r="A13" s="28" t="s">
        <v>619</v>
      </c>
      <c r="B13" s="31"/>
      <c r="C13" s="118"/>
      <c r="D13" s="118"/>
      <c r="E13" s="26"/>
    </row>
    <row r="14" spans="1:5" s="6" customFormat="1" ht="15">
      <c r="A14" s="28" t="s">
        <v>97</v>
      </c>
      <c r="B14" s="31"/>
      <c r="C14" s="118"/>
      <c r="D14" s="118"/>
      <c r="E14" s="26"/>
    </row>
    <row r="15" spans="1:5" ht="15">
      <c r="A15" s="25" t="s">
        <v>72</v>
      </c>
      <c r="B15" s="51"/>
      <c r="C15" s="119"/>
      <c r="D15" s="119"/>
      <c r="E15" s="52"/>
    </row>
    <row r="16" spans="1:5" ht="15">
      <c r="A16" s="62" t="s">
        <v>97</v>
      </c>
      <c r="B16" s="89"/>
      <c r="C16" s="176"/>
      <c r="D16" s="176"/>
      <c r="E16" s="177"/>
    </row>
    <row r="17" spans="1:8" ht="15">
      <c r="A17" s="25" t="s">
        <v>73</v>
      </c>
      <c r="B17" s="51"/>
      <c r="C17" s="119"/>
      <c r="D17" s="119"/>
      <c r="E17" s="52"/>
    </row>
    <row r="18" spans="1:8" ht="16" thickBot="1">
      <c r="A18" s="178" t="s">
        <v>97</v>
      </c>
      <c r="B18" s="90"/>
      <c r="C18" s="179"/>
      <c r="D18" s="179"/>
      <c r="E18" s="180"/>
    </row>
    <row r="20" spans="1:8" ht="38.25" customHeight="1">
      <c r="A20" s="465" t="s">
        <v>438</v>
      </c>
      <c r="B20" s="465"/>
      <c r="C20" s="465"/>
      <c r="D20" s="465"/>
      <c r="E20" s="465"/>
      <c r="F20" s="100"/>
      <c r="G20" s="100"/>
      <c r="H20" s="100"/>
    </row>
    <row r="21" spans="1:8" ht="31.5" customHeight="1">
      <c r="A21" s="465" t="s">
        <v>126</v>
      </c>
      <c r="B21" s="465"/>
      <c r="C21" s="465"/>
      <c r="D21" s="465"/>
      <c r="E21" s="465"/>
      <c r="F21" s="120"/>
      <c r="G21" s="120"/>
      <c r="H21" s="120"/>
    </row>
    <row r="22" spans="1:8" ht="31.5" customHeight="1">
      <c r="A22" s="465" t="s">
        <v>441</v>
      </c>
      <c r="B22" s="465"/>
      <c r="C22" s="465"/>
      <c r="D22" s="465"/>
      <c r="E22" s="465"/>
      <c r="F22" s="204"/>
      <c r="G22" s="204"/>
      <c r="H22" s="204"/>
    </row>
    <row r="23" spans="1:8">
      <c r="A23" s="428" t="s">
        <v>440</v>
      </c>
      <c r="B23" s="428"/>
      <c r="C23" s="428"/>
      <c r="D23" s="428"/>
      <c r="E23" s="428"/>
    </row>
    <row r="25" spans="1:8">
      <c r="A25" s="58"/>
    </row>
  </sheetData>
  <mergeCells count="10">
    <mergeCell ref="A21:E21"/>
    <mergeCell ref="A23:E23"/>
    <mergeCell ref="A1:E1"/>
    <mergeCell ref="B2:D2"/>
    <mergeCell ref="B3:C3"/>
    <mergeCell ref="D3:D4"/>
    <mergeCell ref="A20:E20"/>
    <mergeCell ref="A3:A4"/>
    <mergeCell ref="E2:E4"/>
    <mergeCell ref="A22:E22"/>
  </mergeCells>
  <pageMargins left="0.7" right="0.7" top="0.75" bottom="0.75" header="0.3" footer="0.3"/>
  <pageSetup paperSize="9" orientation="landscape"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0000"/>
    <pageSetUpPr fitToPage="1"/>
  </sheetPr>
  <dimension ref="A1:P16"/>
  <sheetViews>
    <sheetView tabSelected="1" workbookViewId="0">
      <selection activeCell="D4" sqref="D4:E9"/>
    </sheetView>
  </sheetViews>
  <sheetFormatPr baseColWidth="10" defaultColWidth="9.1640625" defaultRowHeight="14"/>
  <cols>
    <col min="1" max="1" width="22.6640625" style="2" customWidth="1"/>
    <col min="2" max="2" width="10.6640625" style="3" customWidth="1"/>
    <col min="3" max="3" width="11.33203125" style="1" customWidth="1"/>
    <col min="4" max="4" width="12" style="1" customWidth="1"/>
    <col min="5" max="5" width="24" style="1" customWidth="1"/>
    <col min="6" max="16384" width="9.1640625" style="1"/>
  </cols>
  <sheetData>
    <row r="1" spans="1:16" ht="41.25" customHeight="1">
      <c r="A1" s="530" t="s">
        <v>419</v>
      </c>
      <c r="B1" s="516"/>
      <c r="C1" s="516"/>
      <c r="D1" s="516"/>
      <c r="E1" s="518"/>
    </row>
    <row r="2" spans="1:16" s="5" customFormat="1" ht="38.25" customHeight="1">
      <c r="A2" s="14" t="s">
        <v>644</v>
      </c>
      <c r="B2" s="487" t="s">
        <v>620</v>
      </c>
      <c r="C2" s="487"/>
      <c r="D2" s="201"/>
      <c r="E2" s="485" t="s">
        <v>4</v>
      </c>
    </row>
    <row r="3" spans="1:16" s="5" customFormat="1" ht="41.25" customHeight="1">
      <c r="A3" s="14"/>
      <c r="B3" s="201" t="s">
        <v>4</v>
      </c>
      <c r="C3" s="7" t="s">
        <v>56</v>
      </c>
      <c r="D3" s="201" t="s">
        <v>55</v>
      </c>
      <c r="E3" s="485"/>
    </row>
    <row r="4" spans="1:16" ht="12.75" customHeight="1">
      <c r="A4" s="17" t="s">
        <v>98</v>
      </c>
      <c r="B4" s="9"/>
      <c r="C4" s="10"/>
      <c r="D4" s="10">
        <v>17</v>
      </c>
      <c r="E4" s="206">
        <v>17</v>
      </c>
    </row>
    <row r="5" spans="1:16" ht="12.75" customHeight="1">
      <c r="A5" s="17" t="s">
        <v>99</v>
      </c>
      <c r="B5" s="11"/>
      <c r="C5" s="10"/>
      <c r="D5" s="10">
        <v>72</v>
      </c>
      <c r="E5" s="206">
        <v>72</v>
      </c>
    </row>
    <row r="6" spans="1:16" ht="15">
      <c r="A6" s="17" t="s">
        <v>100</v>
      </c>
      <c r="B6" s="11"/>
      <c r="C6" s="10"/>
      <c r="D6" s="10">
        <v>38</v>
      </c>
      <c r="E6" s="206">
        <v>38</v>
      </c>
    </row>
    <row r="7" spans="1:16" ht="30">
      <c r="A7" s="17" t="s">
        <v>101</v>
      </c>
      <c r="B7" s="11"/>
      <c r="C7" s="10"/>
      <c r="D7" s="10">
        <v>31</v>
      </c>
      <c r="E7" s="206">
        <v>31</v>
      </c>
    </row>
    <row r="8" spans="1:16" ht="30">
      <c r="A8" s="17" t="s">
        <v>102</v>
      </c>
      <c r="B8" s="11"/>
      <c r="C8" s="10"/>
      <c r="D8" s="10">
        <v>49</v>
      </c>
      <c r="E8" s="206">
        <v>49</v>
      </c>
    </row>
    <row r="9" spans="1:16" ht="16" thickBot="1">
      <c r="A9" s="160" t="s">
        <v>115</v>
      </c>
      <c r="B9" s="207"/>
      <c r="C9" s="161"/>
      <c r="D9" s="161">
        <v>33801</v>
      </c>
      <c r="E9" s="208">
        <v>33801</v>
      </c>
    </row>
    <row r="10" spans="1:16">
      <c r="A10" s="123"/>
      <c r="B10" s="124"/>
      <c r="C10" s="116"/>
      <c r="D10" s="116"/>
      <c r="E10" s="116"/>
    </row>
    <row r="11" spans="1:16">
      <c r="A11" s="465" t="s">
        <v>593</v>
      </c>
      <c r="B11" s="465"/>
      <c r="C11" s="465"/>
      <c r="D11" s="465"/>
      <c r="E11" s="465"/>
    </row>
    <row r="12" spans="1:16" ht="40" customHeight="1">
      <c r="A12" s="511" t="s">
        <v>631</v>
      </c>
      <c r="B12" s="511"/>
      <c r="C12" s="511"/>
      <c r="D12" s="511"/>
      <c r="E12" s="511"/>
    </row>
    <row r="13" spans="1:16" ht="38.25" customHeight="1">
      <c r="A13" s="511" t="s">
        <v>632</v>
      </c>
      <c r="B13" s="511"/>
      <c r="C13" s="511"/>
      <c r="D13" s="511"/>
      <c r="E13" s="511"/>
    </row>
    <row r="14" spans="1:16" ht="30.75" customHeight="1">
      <c r="A14" s="465" t="s">
        <v>633</v>
      </c>
      <c r="B14" s="465"/>
      <c r="C14" s="465"/>
      <c r="D14" s="465"/>
      <c r="E14" s="465"/>
      <c r="F14" s="100"/>
      <c r="G14" s="100"/>
      <c r="H14" s="100"/>
      <c r="I14" s="100"/>
      <c r="J14" s="100"/>
      <c r="K14" s="100"/>
      <c r="L14" s="100"/>
      <c r="M14" s="100"/>
      <c r="N14" s="100"/>
      <c r="O14" s="100"/>
      <c r="P14" s="48"/>
    </row>
    <row r="15" spans="1:16" ht="30" customHeight="1">
      <c r="A15" s="465" t="s">
        <v>634</v>
      </c>
      <c r="B15" s="465"/>
      <c r="C15" s="465"/>
      <c r="D15" s="465"/>
      <c r="E15" s="465"/>
      <c r="F15" s="100"/>
      <c r="G15" s="100"/>
      <c r="H15" s="100"/>
      <c r="I15" s="100"/>
      <c r="J15" s="100"/>
      <c r="K15" s="100"/>
      <c r="L15" s="100"/>
      <c r="M15" s="100"/>
      <c r="N15" s="100"/>
      <c r="O15" s="100"/>
      <c r="P15" s="48"/>
    </row>
    <row r="16" spans="1:16" ht="30" customHeight="1">
      <c r="A16" s="529" t="s">
        <v>114</v>
      </c>
      <c r="B16" s="529"/>
      <c r="C16" s="529"/>
      <c r="D16" s="529"/>
      <c r="E16" s="529"/>
      <c r="F16" s="64"/>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dimension ref="A1:M263"/>
  <sheetViews>
    <sheetView zoomScaleNormal="100" workbookViewId="0">
      <selection activeCell="A2" sqref="A2"/>
    </sheetView>
  </sheetViews>
  <sheetFormatPr baseColWidth="10" defaultColWidth="9.1640625" defaultRowHeight="14"/>
  <cols>
    <col min="1" max="1" width="51.83203125" style="111" customWidth="1"/>
    <col min="2" max="2" width="13" style="111" bestFit="1" customWidth="1"/>
    <col min="3" max="5" width="13" style="111" customWidth="1"/>
    <col min="6" max="6" width="11.33203125" style="111" customWidth="1"/>
    <col min="7" max="10" width="15.33203125" style="111" customWidth="1"/>
    <col min="11" max="16384" width="9.1640625" style="113"/>
  </cols>
  <sheetData>
    <row r="1" spans="1:12" ht="42" customHeight="1">
      <c r="A1" s="531" t="s">
        <v>418</v>
      </c>
      <c r="B1" s="532"/>
      <c r="C1" s="532"/>
      <c r="D1" s="532"/>
      <c r="E1" s="532"/>
      <c r="F1" s="532"/>
      <c r="G1" s="532"/>
      <c r="H1" s="532"/>
      <c r="I1" s="532"/>
      <c r="J1" s="532"/>
      <c r="K1" s="533"/>
      <c r="L1" s="358"/>
    </row>
    <row r="2" spans="1:12" s="360" customFormat="1" ht="15" customHeight="1" thickBot="1">
      <c r="A2" s="359" t="s">
        <v>644</v>
      </c>
      <c r="B2" s="540" t="s">
        <v>51</v>
      </c>
      <c r="C2" s="541"/>
      <c r="D2" s="542"/>
      <c r="E2" s="543" t="s">
        <v>52</v>
      </c>
      <c r="F2" s="544"/>
      <c r="G2" s="534" t="s">
        <v>53</v>
      </c>
      <c r="H2" s="536" t="s">
        <v>54</v>
      </c>
      <c r="I2" s="534" t="s">
        <v>116</v>
      </c>
      <c r="J2" s="536" t="s">
        <v>117</v>
      </c>
      <c r="K2" s="538" t="s">
        <v>96</v>
      </c>
    </row>
    <row r="3" spans="1:12" s="360" customFormat="1" ht="38.25" customHeight="1">
      <c r="A3" s="361" t="s">
        <v>74</v>
      </c>
      <c r="B3" s="134" t="s">
        <v>76</v>
      </c>
      <c r="C3" s="133" t="s">
        <v>588</v>
      </c>
      <c r="D3" s="362" t="s">
        <v>601</v>
      </c>
      <c r="E3" s="362" t="s">
        <v>601</v>
      </c>
      <c r="F3" s="349" t="s">
        <v>76</v>
      </c>
      <c r="G3" s="535"/>
      <c r="H3" s="537"/>
      <c r="I3" s="535"/>
      <c r="J3" s="537"/>
      <c r="K3" s="539"/>
    </row>
    <row r="4" spans="1:12" s="360" customFormat="1">
      <c r="A4" s="363" t="s">
        <v>154</v>
      </c>
      <c r="B4" s="126"/>
      <c r="C4" s="127"/>
      <c r="D4" s="127"/>
      <c r="E4" s="191"/>
      <c r="F4" s="128"/>
      <c r="G4" s="129"/>
      <c r="H4" s="130"/>
      <c r="I4" s="129"/>
      <c r="J4" s="130"/>
      <c r="K4" s="131"/>
    </row>
    <row r="5" spans="1:12" s="360" customFormat="1">
      <c r="A5" s="363" t="s">
        <v>156</v>
      </c>
      <c r="B5" s="126"/>
      <c r="C5" s="127"/>
      <c r="D5" s="127"/>
      <c r="E5" s="191"/>
      <c r="F5" s="128"/>
      <c r="G5" s="129"/>
      <c r="H5" s="130"/>
      <c r="I5" s="192">
        <v>1</v>
      </c>
      <c r="J5" s="130"/>
      <c r="K5" s="131">
        <v>1</v>
      </c>
    </row>
    <row r="6" spans="1:12" s="360" customFormat="1">
      <c r="A6" s="363" t="s">
        <v>162</v>
      </c>
      <c r="B6" s="126"/>
      <c r="C6" s="127"/>
      <c r="D6" s="127"/>
      <c r="E6" s="191"/>
      <c r="F6" s="128"/>
      <c r="G6" s="129"/>
      <c r="H6" s="130"/>
      <c r="I6" s="192"/>
      <c r="J6" s="130"/>
      <c r="K6" s="131">
        <v>0</v>
      </c>
    </row>
    <row r="7" spans="1:12" s="360" customFormat="1">
      <c r="A7" s="363" t="s">
        <v>157</v>
      </c>
      <c r="B7" s="126"/>
      <c r="C7" s="127"/>
      <c r="D7" s="127"/>
      <c r="E7" s="191"/>
      <c r="F7" s="128"/>
      <c r="G7" s="129"/>
      <c r="H7" s="130"/>
      <c r="I7" s="192"/>
      <c r="J7" s="130"/>
      <c r="K7" s="131">
        <v>0</v>
      </c>
    </row>
    <row r="8" spans="1:12" s="360" customFormat="1">
      <c r="A8" s="363" t="s">
        <v>158</v>
      </c>
      <c r="B8" s="126"/>
      <c r="C8" s="127"/>
      <c r="D8" s="127"/>
      <c r="E8" s="191"/>
      <c r="F8" s="128"/>
      <c r="G8" s="129"/>
      <c r="H8" s="130"/>
      <c r="I8" s="192"/>
      <c r="J8" s="130"/>
      <c r="K8" s="131">
        <v>0</v>
      </c>
    </row>
    <row r="9" spans="1:12" s="360" customFormat="1">
      <c r="A9" s="363" t="s">
        <v>159</v>
      </c>
      <c r="B9" s="126"/>
      <c r="C9" s="127"/>
      <c r="D9" s="127"/>
      <c r="E9" s="191"/>
      <c r="F9" s="128"/>
      <c r="G9" s="129"/>
      <c r="H9" s="130"/>
      <c r="I9" s="192"/>
      <c r="J9" s="130"/>
      <c r="K9" s="131">
        <v>0</v>
      </c>
    </row>
    <row r="10" spans="1:12" s="360" customFormat="1">
      <c r="A10" s="363" t="s">
        <v>160</v>
      </c>
      <c r="B10" s="126"/>
      <c r="C10" s="127"/>
      <c r="D10" s="127"/>
      <c r="E10" s="191"/>
      <c r="F10" s="128"/>
      <c r="G10" s="129"/>
      <c r="H10" s="130"/>
      <c r="I10" s="192"/>
      <c r="J10" s="130"/>
      <c r="K10" s="131">
        <v>0</v>
      </c>
    </row>
    <row r="11" spans="1:12" s="360" customFormat="1">
      <c r="A11" s="363" t="s">
        <v>163</v>
      </c>
      <c r="B11" s="126"/>
      <c r="C11" s="127"/>
      <c r="D11" s="127"/>
      <c r="E11" s="191"/>
      <c r="F11" s="128"/>
      <c r="G11" s="129"/>
      <c r="H11" s="130"/>
      <c r="I11" s="192"/>
      <c r="J11" s="130"/>
      <c r="K11" s="131">
        <v>0</v>
      </c>
    </row>
    <row r="12" spans="1:12" s="360" customFormat="1">
      <c r="A12" s="363" t="s">
        <v>168</v>
      </c>
      <c r="B12" s="126"/>
      <c r="C12" s="127"/>
      <c r="D12" s="127"/>
      <c r="E12" s="191"/>
      <c r="F12" s="128"/>
      <c r="G12" s="129"/>
      <c r="H12" s="130"/>
      <c r="I12" s="192"/>
      <c r="J12" s="130"/>
      <c r="K12" s="131">
        <v>0</v>
      </c>
    </row>
    <row r="13" spans="1:12" s="360" customFormat="1">
      <c r="A13" s="363" t="s">
        <v>164</v>
      </c>
      <c r="B13" s="126"/>
      <c r="C13" s="127"/>
      <c r="D13" s="127"/>
      <c r="E13" s="191"/>
      <c r="F13" s="128"/>
      <c r="G13" s="129"/>
      <c r="H13" s="130"/>
      <c r="I13" s="192"/>
      <c r="J13" s="130"/>
      <c r="K13" s="131">
        <v>0</v>
      </c>
    </row>
    <row r="14" spans="1:12" s="360" customFormat="1">
      <c r="A14" s="363" t="s">
        <v>167</v>
      </c>
      <c r="B14" s="126"/>
      <c r="C14" s="127"/>
      <c r="D14" s="127"/>
      <c r="E14" s="191"/>
      <c r="F14" s="128"/>
      <c r="G14" s="129"/>
      <c r="H14" s="130"/>
      <c r="I14" s="192"/>
      <c r="J14" s="130"/>
      <c r="K14" s="131">
        <v>0</v>
      </c>
    </row>
    <row r="15" spans="1:12" s="360" customFormat="1">
      <c r="A15" s="363" t="s">
        <v>323</v>
      </c>
      <c r="B15" s="126">
        <v>5</v>
      </c>
      <c r="C15" s="127">
        <v>1</v>
      </c>
      <c r="D15" s="127"/>
      <c r="E15" s="191"/>
      <c r="F15" s="128"/>
      <c r="G15" s="129"/>
      <c r="H15" s="130"/>
      <c r="I15" s="192"/>
      <c r="J15" s="130"/>
      <c r="K15" s="131">
        <v>5</v>
      </c>
    </row>
    <row r="16" spans="1:12" s="360" customFormat="1">
      <c r="A16" s="363" t="s">
        <v>169</v>
      </c>
      <c r="B16" s="126"/>
      <c r="C16" s="127"/>
      <c r="D16" s="127"/>
      <c r="E16" s="191"/>
      <c r="F16" s="128"/>
      <c r="G16" s="129"/>
      <c r="H16" s="130"/>
      <c r="I16" s="192"/>
      <c r="J16" s="130"/>
      <c r="K16" s="131">
        <v>0</v>
      </c>
    </row>
    <row r="17" spans="1:11" s="360" customFormat="1">
      <c r="A17" s="363" t="s">
        <v>170</v>
      </c>
      <c r="B17" s="126"/>
      <c r="C17" s="127"/>
      <c r="D17" s="127"/>
      <c r="E17" s="191"/>
      <c r="F17" s="128"/>
      <c r="G17" s="129"/>
      <c r="H17" s="130"/>
      <c r="I17" s="192"/>
      <c r="J17" s="130"/>
      <c r="K17" s="131">
        <v>0</v>
      </c>
    </row>
    <row r="18" spans="1:11" s="360" customFormat="1">
      <c r="A18" s="363" t="s">
        <v>171</v>
      </c>
      <c r="B18" s="126"/>
      <c r="C18" s="127"/>
      <c r="D18" s="127"/>
      <c r="E18" s="191"/>
      <c r="F18" s="128"/>
      <c r="G18" s="129"/>
      <c r="H18" s="130"/>
      <c r="I18" s="192"/>
      <c r="J18" s="130"/>
      <c r="K18" s="131">
        <v>0</v>
      </c>
    </row>
    <row r="19" spans="1:11" s="360" customFormat="1">
      <c r="A19" s="363" t="s">
        <v>165</v>
      </c>
      <c r="B19" s="126"/>
      <c r="C19" s="127"/>
      <c r="D19" s="127"/>
      <c r="E19" s="191"/>
      <c r="F19" s="128"/>
      <c r="G19" s="129"/>
      <c r="H19" s="130"/>
      <c r="I19" s="192"/>
      <c r="J19" s="130"/>
      <c r="K19" s="131">
        <v>0</v>
      </c>
    </row>
    <row r="20" spans="1:11" s="360" customFormat="1">
      <c r="A20" s="363" t="s">
        <v>172</v>
      </c>
      <c r="B20" s="126"/>
      <c r="C20" s="127"/>
      <c r="D20" s="127"/>
      <c r="E20" s="191"/>
      <c r="F20" s="128"/>
      <c r="G20" s="129"/>
      <c r="H20" s="130"/>
      <c r="I20" s="192"/>
      <c r="J20" s="130"/>
      <c r="K20" s="131">
        <v>0</v>
      </c>
    </row>
    <row r="21" spans="1:11" s="360" customFormat="1">
      <c r="A21" s="363" t="s">
        <v>173</v>
      </c>
      <c r="B21" s="126">
        <v>3</v>
      </c>
      <c r="C21" s="127"/>
      <c r="D21" s="127"/>
      <c r="E21" s="191"/>
      <c r="F21" s="128"/>
      <c r="G21" s="129"/>
      <c r="H21" s="130"/>
      <c r="I21" s="192"/>
      <c r="J21" s="130"/>
      <c r="K21" s="131">
        <v>3</v>
      </c>
    </row>
    <row r="22" spans="1:11" s="360" customFormat="1">
      <c r="A22" s="363" t="s">
        <v>177</v>
      </c>
      <c r="B22" s="126"/>
      <c r="C22" s="127"/>
      <c r="D22" s="127"/>
      <c r="E22" s="191"/>
      <c r="F22" s="128"/>
      <c r="G22" s="129"/>
      <c r="H22" s="130"/>
      <c r="I22" s="192"/>
      <c r="J22" s="130"/>
      <c r="K22" s="131">
        <v>0</v>
      </c>
    </row>
    <row r="23" spans="1:11" s="360" customFormat="1">
      <c r="A23" s="363" t="s">
        <v>178</v>
      </c>
      <c r="B23" s="126"/>
      <c r="C23" s="127"/>
      <c r="D23" s="127"/>
      <c r="E23" s="191"/>
      <c r="F23" s="128"/>
      <c r="G23" s="129"/>
      <c r="H23" s="130"/>
      <c r="I23" s="192"/>
      <c r="J23" s="130"/>
      <c r="K23" s="131">
        <v>0</v>
      </c>
    </row>
    <row r="24" spans="1:11" s="360" customFormat="1">
      <c r="A24" s="363" t="s">
        <v>179</v>
      </c>
      <c r="B24" s="126"/>
      <c r="C24" s="127"/>
      <c r="D24" s="127"/>
      <c r="E24" s="191"/>
      <c r="F24" s="128"/>
      <c r="G24" s="129"/>
      <c r="H24" s="130"/>
      <c r="I24" s="192"/>
      <c r="J24" s="130"/>
      <c r="K24" s="131">
        <v>0</v>
      </c>
    </row>
    <row r="25" spans="1:11" s="360" customFormat="1">
      <c r="A25" s="363" t="s">
        <v>181</v>
      </c>
      <c r="B25" s="126"/>
      <c r="C25" s="127"/>
      <c r="D25" s="127"/>
      <c r="E25" s="191"/>
      <c r="F25" s="128"/>
      <c r="G25" s="129"/>
      <c r="H25" s="130"/>
      <c r="I25" s="192"/>
      <c r="J25" s="130"/>
      <c r="K25" s="131">
        <v>0</v>
      </c>
    </row>
    <row r="26" spans="1:11" s="360" customFormat="1">
      <c r="A26" s="363" t="s">
        <v>182</v>
      </c>
      <c r="B26" s="126"/>
      <c r="C26" s="127"/>
      <c r="D26" s="127"/>
      <c r="E26" s="191"/>
      <c r="F26" s="128"/>
      <c r="G26" s="129"/>
      <c r="H26" s="130"/>
      <c r="I26" s="192"/>
      <c r="J26" s="130"/>
      <c r="K26" s="131">
        <v>0</v>
      </c>
    </row>
    <row r="27" spans="1:11" s="360" customFormat="1">
      <c r="A27" s="363" t="s">
        <v>183</v>
      </c>
      <c r="B27" s="126"/>
      <c r="C27" s="127"/>
      <c r="D27" s="127"/>
      <c r="E27" s="191"/>
      <c r="F27" s="128"/>
      <c r="G27" s="129"/>
      <c r="H27" s="130"/>
      <c r="I27" s="192"/>
      <c r="J27" s="130"/>
      <c r="K27" s="131">
        <v>0</v>
      </c>
    </row>
    <row r="28" spans="1:11" s="360" customFormat="1">
      <c r="A28" s="363" t="s">
        <v>184</v>
      </c>
      <c r="B28" s="126"/>
      <c r="C28" s="127"/>
      <c r="D28" s="127"/>
      <c r="E28" s="191"/>
      <c r="F28" s="128"/>
      <c r="G28" s="129"/>
      <c r="H28" s="130"/>
      <c r="I28" s="192"/>
      <c r="J28" s="130"/>
      <c r="K28" s="131">
        <v>0</v>
      </c>
    </row>
    <row r="29" spans="1:11" s="360" customFormat="1">
      <c r="A29" s="363" t="s">
        <v>174</v>
      </c>
      <c r="B29" s="126"/>
      <c r="C29" s="127"/>
      <c r="D29" s="127"/>
      <c r="E29" s="191"/>
      <c r="F29" s="128"/>
      <c r="G29" s="129"/>
      <c r="H29" s="130"/>
      <c r="I29" s="192"/>
      <c r="J29" s="130"/>
      <c r="K29" s="131">
        <v>0</v>
      </c>
    </row>
    <row r="30" spans="1:11" s="360" customFormat="1">
      <c r="A30" s="363" t="s">
        <v>185</v>
      </c>
      <c r="B30" s="126"/>
      <c r="C30" s="127"/>
      <c r="D30" s="127"/>
      <c r="E30" s="191"/>
      <c r="F30" s="128"/>
      <c r="G30" s="129"/>
      <c r="H30" s="130"/>
      <c r="I30" s="192"/>
      <c r="J30" s="130"/>
      <c r="K30" s="131">
        <v>0</v>
      </c>
    </row>
    <row r="31" spans="1:11" s="360" customFormat="1">
      <c r="A31" s="363" t="s">
        <v>359</v>
      </c>
      <c r="B31" s="126"/>
      <c r="C31" s="127"/>
      <c r="D31" s="127"/>
      <c r="E31" s="191"/>
      <c r="F31" s="128"/>
      <c r="G31" s="129"/>
      <c r="H31" s="130"/>
      <c r="I31" s="192"/>
      <c r="J31" s="130"/>
      <c r="K31" s="131">
        <v>0</v>
      </c>
    </row>
    <row r="32" spans="1:11" s="360" customFormat="1">
      <c r="A32" s="363" t="s">
        <v>186</v>
      </c>
      <c r="B32" s="126"/>
      <c r="C32" s="127"/>
      <c r="D32" s="127"/>
      <c r="E32" s="191"/>
      <c r="F32" s="128"/>
      <c r="G32" s="129"/>
      <c r="H32" s="130"/>
      <c r="I32" s="192"/>
      <c r="J32" s="130"/>
      <c r="K32" s="131">
        <v>0</v>
      </c>
    </row>
    <row r="33" spans="1:11" s="360" customFormat="1">
      <c r="A33" s="363" t="s">
        <v>260</v>
      </c>
      <c r="B33" s="126"/>
      <c r="C33" s="127"/>
      <c r="D33" s="127"/>
      <c r="E33" s="191"/>
      <c r="F33" s="128"/>
      <c r="G33" s="129"/>
      <c r="H33" s="130"/>
      <c r="I33" s="192"/>
      <c r="J33" s="130"/>
      <c r="K33" s="131">
        <v>0</v>
      </c>
    </row>
    <row r="34" spans="1:11" s="360" customFormat="1">
      <c r="A34" s="363" t="s">
        <v>187</v>
      </c>
      <c r="B34" s="126"/>
      <c r="C34" s="127"/>
      <c r="D34" s="127"/>
      <c r="E34" s="191"/>
      <c r="F34" s="128"/>
      <c r="G34" s="129"/>
      <c r="H34" s="130"/>
      <c r="I34" s="192"/>
      <c r="J34" s="130"/>
      <c r="K34" s="131">
        <v>0</v>
      </c>
    </row>
    <row r="35" spans="1:11" s="360" customFormat="1">
      <c r="A35" s="363" t="s">
        <v>188</v>
      </c>
      <c r="B35" s="126"/>
      <c r="C35" s="127"/>
      <c r="D35" s="127"/>
      <c r="E35" s="191"/>
      <c r="F35" s="128"/>
      <c r="G35" s="129"/>
      <c r="H35" s="130"/>
      <c r="I35" s="192"/>
      <c r="J35" s="130"/>
      <c r="K35" s="131">
        <v>0</v>
      </c>
    </row>
    <row r="36" spans="1:11" s="360" customFormat="1">
      <c r="A36" s="363" t="s">
        <v>296</v>
      </c>
      <c r="B36" s="126"/>
      <c r="C36" s="127"/>
      <c r="D36" s="127"/>
      <c r="E36" s="191"/>
      <c r="F36" s="128"/>
      <c r="G36" s="129"/>
      <c r="H36" s="130"/>
      <c r="I36" s="192"/>
      <c r="J36" s="130"/>
      <c r="K36" s="131">
        <v>0</v>
      </c>
    </row>
    <row r="37" spans="1:11" s="360" customFormat="1">
      <c r="A37" s="363" t="s">
        <v>190</v>
      </c>
      <c r="B37" s="126"/>
      <c r="C37" s="127"/>
      <c r="D37" s="127"/>
      <c r="E37" s="191"/>
      <c r="F37" s="128"/>
      <c r="G37" s="129"/>
      <c r="H37" s="130"/>
      <c r="I37" s="192"/>
      <c r="J37" s="130"/>
      <c r="K37" s="131">
        <v>0</v>
      </c>
    </row>
    <row r="38" spans="1:11" s="360" customFormat="1">
      <c r="A38" s="363" t="s">
        <v>175</v>
      </c>
      <c r="B38" s="126"/>
      <c r="C38" s="127"/>
      <c r="D38" s="127"/>
      <c r="E38" s="191"/>
      <c r="F38" s="128"/>
      <c r="G38" s="129"/>
      <c r="H38" s="130"/>
      <c r="I38" s="192"/>
      <c r="J38" s="130"/>
      <c r="K38" s="131">
        <v>0</v>
      </c>
    </row>
    <row r="39" spans="1:11" s="360" customFormat="1">
      <c r="A39" s="363" t="s">
        <v>246</v>
      </c>
      <c r="B39" s="126"/>
      <c r="C39" s="127"/>
      <c r="D39" s="127"/>
      <c r="E39" s="191"/>
      <c r="F39" s="128"/>
      <c r="G39" s="129"/>
      <c r="H39" s="130"/>
      <c r="I39" s="192"/>
      <c r="J39" s="130"/>
      <c r="K39" s="131">
        <v>0</v>
      </c>
    </row>
    <row r="40" spans="1:11" s="360" customFormat="1">
      <c r="A40" s="363" t="s">
        <v>247</v>
      </c>
      <c r="B40" s="126"/>
      <c r="C40" s="127"/>
      <c r="D40" s="127"/>
      <c r="E40" s="191"/>
      <c r="F40" s="128"/>
      <c r="G40" s="129"/>
      <c r="H40" s="130"/>
      <c r="I40" s="192"/>
      <c r="J40" s="130"/>
      <c r="K40" s="131">
        <v>0</v>
      </c>
    </row>
    <row r="41" spans="1:11" s="360" customFormat="1">
      <c r="A41" s="363" t="s">
        <v>248</v>
      </c>
      <c r="B41" s="126"/>
      <c r="C41" s="127"/>
      <c r="D41" s="127"/>
      <c r="E41" s="191"/>
      <c r="F41" s="128"/>
      <c r="G41" s="129"/>
      <c r="H41" s="130"/>
      <c r="I41" s="192"/>
      <c r="J41" s="130"/>
      <c r="K41" s="131">
        <v>0</v>
      </c>
    </row>
    <row r="42" spans="1:11" s="360" customFormat="1">
      <c r="A42" s="363" t="s">
        <v>249</v>
      </c>
      <c r="B42" s="126"/>
      <c r="C42" s="127"/>
      <c r="D42" s="127"/>
      <c r="E42" s="191"/>
      <c r="F42" s="128"/>
      <c r="G42" s="129"/>
      <c r="H42" s="130"/>
      <c r="I42" s="192"/>
      <c r="J42" s="130"/>
      <c r="K42" s="131">
        <v>0</v>
      </c>
    </row>
    <row r="43" spans="1:11" s="360" customFormat="1">
      <c r="A43" s="363" t="s">
        <v>245</v>
      </c>
      <c r="B43" s="126"/>
      <c r="C43" s="127"/>
      <c r="D43" s="127"/>
      <c r="E43" s="191"/>
      <c r="F43" s="128"/>
      <c r="G43" s="129"/>
      <c r="H43" s="130"/>
      <c r="I43" s="192"/>
      <c r="J43" s="130"/>
      <c r="K43" s="131">
        <v>0</v>
      </c>
    </row>
    <row r="44" spans="1:11" s="360" customFormat="1">
      <c r="A44" s="363" t="s">
        <v>346</v>
      </c>
      <c r="B44" s="126"/>
      <c r="C44" s="127"/>
      <c r="D44" s="127"/>
      <c r="E44" s="191"/>
      <c r="F44" s="128"/>
      <c r="G44" s="129"/>
      <c r="H44" s="130"/>
      <c r="I44" s="192"/>
      <c r="J44" s="130"/>
      <c r="K44" s="131">
        <v>0</v>
      </c>
    </row>
    <row r="45" spans="1:11" s="360" customFormat="1">
      <c r="A45" s="363" t="s">
        <v>362</v>
      </c>
      <c r="B45" s="126"/>
      <c r="C45" s="127"/>
      <c r="D45" s="127"/>
      <c r="E45" s="191"/>
      <c r="F45" s="128"/>
      <c r="G45" s="129"/>
      <c r="H45" s="130"/>
      <c r="I45" s="192"/>
      <c r="J45" s="130"/>
      <c r="K45" s="131">
        <v>0</v>
      </c>
    </row>
    <row r="46" spans="1:11" s="360" customFormat="1">
      <c r="A46" s="363" t="s">
        <v>192</v>
      </c>
      <c r="B46" s="126"/>
      <c r="C46" s="127"/>
      <c r="D46" s="127"/>
      <c r="E46" s="191"/>
      <c r="F46" s="128"/>
      <c r="G46" s="129"/>
      <c r="H46" s="130"/>
      <c r="I46" s="192"/>
      <c r="J46" s="130"/>
      <c r="K46" s="131">
        <v>0</v>
      </c>
    </row>
    <row r="47" spans="1:11" s="360" customFormat="1">
      <c r="A47" s="363" t="s">
        <v>227</v>
      </c>
      <c r="B47" s="126"/>
      <c r="C47" s="127"/>
      <c r="D47" s="127"/>
      <c r="E47" s="191"/>
      <c r="F47" s="128"/>
      <c r="G47" s="129"/>
      <c r="H47" s="130"/>
      <c r="I47" s="192"/>
      <c r="J47" s="130"/>
      <c r="K47" s="131">
        <v>0</v>
      </c>
    </row>
    <row r="48" spans="1:11" s="360" customFormat="1">
      <c r="A48" s="363" t="s">
        <v>194</v>
      </c>
      <c r="B48" s="126"/>
      <c r="C48" s="127"/>
      <c r="D48" s="127"/>
      <c r="E48" s="191"/>
      <c r="F48" s="128">
        <v>2</v>
      </c>
      <c r="G48" s="129"/>
      <c r="H48" s="130"/>
      <c r="I48" s="192"/>
      <c r="J48" s="130"/>
      <c r="K48" s="131">
        <v>2</v>
      </c>
    </row>
    <row r="49" spans="1:11" s="360" customFormat="1">
      <c r="A49" s="363" t="s">
        <v>368</v>
      </c>
      <c r="B49" s="126"/>
      <c r="C49" s="127"/>
      <c r="D49" s="127"/>
      <c r="E49" s="191"/>
      <c r="F49" s="128"/>
      <c r="G49" s="129"/>
      <c r="H49" s="130"/>
      <c r="I49" s="192"/>
      <c r="J49" s="130"/>
      <c r="K49" s="131">
        <v>0</v>
      </c>
    </row>
    <row r="50" spans="1:11" s="360" customFormat="1">
      <c r="A50" s="363" t="s">
        <v>382</v>
      </c>
      <c r="B50" s="126"/>
      <c r="C50" s="127"/>
      <c r="D50" s="127"/>
      <c r="E50" s="191"/>
      <c r="F50" s="128"/>
      <c r="G50" s="129"/>
      <c r="H50" s="130"/>
      <c r="I50" s="192"/>
      <c r="J50" s="130"/>
      <c r="K50" s="131">
        <v>0</v>
      </c>
    </row>
    <row r="51" spans="1:11" s="360" customFormat="1">
      <c r="A51" s="363" t="s">
        <v>254</v>
      </c>
      <c r="B51" s="126"/>
      <c r="C51" s="127"/>
      <c r="D51" s="127"/>
      <c r="E51" s="191"/>
      <c r="F51" s="128"/>
      <c r="G51" s="129"/>
      <c r="H51" s="130"/>
      <c r="I51" s="192"/>
      <c r="J51" s="130"/>
      <c r="K51" s="131">
        <v>0</v>
      </c>
    </row>
    <row r="52" spans="1:11" s="360" customFormat="1">
      <c r="A52" s="363" t="s">
        <v>255</v>
      </c>
      <c r="B52" s="126"/>
      <c r="C52" s="127"/>
      <c r="D52" s="127"/>
      <c r="E52" s="191"/>
      <c r="F52" s="128"/>
      <c r="G52" s="129"/>
      <c r="H52" s="130"/>
      <c r="I52" s="192"/>
      <c r="J52" s="130"/>
      <c r="K52" s="131">
        <v>0</v>
      </c>
    </row>
    <row r="53" spans="1:11" s="360" customFormat="1">
      <c r="A53" s="363" t="s">
        <v>256</v>
      </c>
      <c r="B53" s="126"/>
      <c r="C53" s="127"/>
      <c r="D53" s="127"/>
      <c r="E53" s="191"/>
      <c r="F53" s="128"/>
      <c r="G53" s="129"/>
      <c r="H53" s="130"/>
      <c r="I53" s="192"/>
      <c r="J53" s="130"/>
      <c r="K53" s="131">
        <v>0</v>
      </c>
    </row>
    <row r="54" spans="1:11" s="360" customFormat="1">
      <c r="A54" s="363" t="s">
        <v>524</v>
      </c>
      <c r="B54" s="126"/>
      <c r="C54" s="127"/>
      <c r="D54" s="127"/>
      <c r="E54" s="191"/>
      <c r="F54" s="128"/>
      <c r="G54" s="129"/>
      <c r="H54" s="130"/>
      <c r="I54" s="192"/>
      <c r="J54" s="130"/>
      <c r="K54" s="131">
        <v>0</v>
      </c>
    </row>
    <row r="55" spans="1:11" s="360" customFormat="1">
      <c r="A55" s="363" t="s">
        <v>257</v>
      </c>
      <c r="B55" s="126"/>
      <c r="C55" s="127"/>
      <c r="D55" s="127"/>
      <c r="E55" s="191"/>
      <c r="F55" s="128"/>
      <c r="G55" s="129"/>
      <c r="H55" s="130"/>
      <c r="I55" s="192"/>
      <c r="J55" s="130"/>
      <c r="K55" s="131">
        <v>0</v>
      </c>
    </row>
    <row r="56" spans="1:11" s="360" customFormat="1">
      <c r="A56" s="363" t="s">
        <v>525</v>
      </c>
      <c r="B56" s="126"/>
      <c r="C56" s="127"/>
      <c r="D56" s="127"/>
      <c r="E56" s="191"/>
      <c r="F56" s="128"/>
      <c r="G56" s="129"/>
      <c r="H56" s="130"/>
      <c r="I56" s="192"/>
      <c r="J56" s="130"/>
      <c r="K56" s="131">
        <v>0</v>
      </c>
    </row>
    <row r="57" spans="1:11" s="360" customFormat="1">
      <c r="A57" s="363" t="s">
        <v>191</v>
      </c>
      <c r="B57" s="126"/>
      <c r="C57" s="127"/>
      <c r="D57" s="127"/>
      <c r="E57" s="191"/>
      <c r="F57" s="128"/>
      <c r="G57" s="129"/>
      <c r="H57" s="130"/>
      <c r="I57" s="192"/>
      <c r="J57" s="130"/>
      <c r="K57" s="131">
        <v>0</v>
      </c>
    </row>
    <row r="58" spans="1:11" s="360" customFormat="1">
      <c r="A58" s="363" t="s">
        <v>261</v>
      </c>
      <c r="B58" s="126"/>
      <c r="C58" s="127"/>
      <c r="D58" s="127"/>
      <c r="E58" s="191"/>
      <c r="F58" s="128"/>
      <c r="G58" s="129"/>
      <c r="H58" s="130"/>
      <c r="I58" s="192"/>
      <c r="J58" s="130"/>
      <c r="K58" s="131">
        <v>0</v>
      </c>
    </row>
    <row r="59" spans="1:11" s="360" customFormat="1">
      <c r="A59" s="363" t="s">
        <v>228</v>
      </c>
      <c r="B59" s="126"/>
      <c r="C59" s="127"/>
      <c r="D59" s="127"/>
      <c r="E59" s="191"/>
      <c r="F59" s="128"/>
      <c r="G59" s="129"/>
      <c r="H59" s="130"/>
      <c r="I59" s="192"/>
      <c r="J59" s="130"/>
      <c r="K59" s="131">
        <v>0</v>
      </c>
    </row>
    <row r="60" spans="1:11" s="360" customFormat="1">
      <c r="A60" s="363" t="s">
        <v>262</v>
      </c>
      <c r="B60" s="126"/>
      <c r="C60" s="127"/>
      <c r="D60" s="127"/>
      <c r="E60" s="191"/>
      <c r="F60" s="128"/>
      <c r="G60" s="129"/>
      <c r="H60" s="130"/>
      <c r="I60" s="192"/>
      <c r="J60" s="130"/>
      <c r="K60" s="131">
        <v>0</v>
      </c>
    </row>
    <row r="61" spans="1:11" s="360" customFormat="1">
      <c r="A61" s="363" t="s">
        <v>264</v>
      </c>
      <c r="B61" s="126"/>
      <c r="C61" s="127"/>
      <c r="D61" s="127"/>
      <c r="E61" s="191"/>
      <c r="F61" s="128"/>
      <c r="G61" s="129"/>
      <c r="H61" s="130"/>
      <c r="I61" s="192"/>
      <c r="J61" s="130"/>
      <c r="K61" s="131">
        <v>0</v>
      </c>
    </row>
    <row r="62" spans="1:11" s="360" customFormat="1">
      <c r="A62" s="363" t="s">
        <v>451</v>
      </c>
      <c r="B62" s="126"/>
      <c r="C62" s="127"/>
      <c r="D62" s="127"/>
      <c r="E62" s="191"/>
      <c r="F62" s="128"/>
      <c r="G62" s="129"/>
      <c r="H62" s="130"/>
      <c r="I62" s="192"/>
      <c r="J62" s="130"/>
      <c r="K62" s="131">
        <v>0</v>
      </c>
    </row>
    <row r="63" spans="1:11" s="360" customFormat="1">
      <c r="A63" s="363" t="s">
        <v>176</v>
      </c>
      <c r="B63" s="126"/>
      <c r="C63" s="127"/>
      <c r="D63" s="127"/>
      <c r="E63" s="191"/>
      <c r="F63" s="128"/>
      <c r="G63" s="129"/>
      <c r="H63" s="130"/>
      <c r="I63" s="192"/>
      <c r="J63" s="130"/>
      <c r="K63" s="131">
        <v>0</v>
      </c>
    </row>
    <row r="64" spans="1:11" s="360" customFormat="1">
      <c r="A64" s="363" t="s">
        <v>195</v>
      </c>
      <c r="B64" s="126"/>
      <c r="C64" s="127"/>
      <c r="D64" s="127"/>
      <c r="E64" s="191"/>
      <c r="F64" s="128"/>
      <c r="G64" s="129"/>
      <c r="H64" s="130"/>
      <c r="I64" s="192"/>
      <c r="J64" s="130"/>
      <c r="K64" s="131">
        <v>0</v>
      </c>
    </row>
    <row r="65" spans="1:11" s="360" customFormat="1">
      <c r="A65" s="363" t="s">
        <v>196</v>
      </c>
      <c r="B65" s="126"/>
      <c r="C65" s="127"/>
      <c r="D65" s="127"/>
      <c r="E65" s="191"/>
      <c r="F65" s="128"/>
      <c r="G65" s="129"/>
      <c r="H65" s="130"/>
      <c r="I65" s="192"/>
      <c r="J65" s="130"/>
      <c r="K65" s="131">
        <v>0</v>
      </c>
    </row>
    <row r="66" spans="1:11" s="360" customFormat="1">
      <c r="A66" s="363" t="s">
        <v>197</v>
      </c>
      <c r="B66" s="126"/>
      <c r="C66" s="127"/>
      <c r="D66" s="127"/>
      <c r="E66" s="191"/>
      <c r="F66" s="128"/>
      <c r="G66" s="129"/>
      <c r="H66" s="130"/>
      <c r="I66" s="192"/>
      <c r="J66" s="130"/>
      <c r="K66" s="131">
        <v>0</v>
      </c>
    </row>
    <row r="67" spans="1:11" s="360" customFormat="1">
      <c r="A67" s="363" t="s">
        <v>200</v>
      </c>
      <c r="B67" s="126"/>
      <c r="C67" s="127"/>
      <c r="D67" s="127"/>
      <c r="E67" s="191"/>
      <c r="F67" s="128"/>
      <c r="G67" s="129"/>
      <c r="H67" s="130"/>
      <c r="I67" s="192"/>
      <c r="J67" s="130"/>
      <c r="K67" s="131">
        <v>0</v>
      </c>
    </row>
    <row r="68" spans="1:11" s="360" customFormat="1">
      <c r="A68" s="363" t="s">
        <v>331</v>
      </c>
      <c r="B68" s="126"/>
      <c r="C68" s="127"/>
      <c r="D68" s="127"/>
      <c r="E68" s="191"/>
      <c r="F68" s="128"/>
      <c r="G68" s="129"/>
      <c r="H68" s="130"/>
      <c r="I68" s="192"/>
      <c r="J68" s="130"/>
      <c r="K68" s="131">
        <v>0</v>
      </c>
    </row>
    <row r="69" spans="1:11" s="360" customFormat="1">
      <c r="A69" s="363" t="s">
        <v>325</v>
      </c>
      <c r="B69" s="126"/>
      <c r="C69" s="127"/>
      <c r="D69" s="127"/>
      <c r="E69" s="191"/>
      <c r="F69" s="128"/>
      <c r="G69" s="129"/>
      <c r="H69" s="130"/>
      <c r="I69" s="192"/>
      <c r="J69" s="130"/>
      <c r="K69" s="131">
        <v>0</v>
      </c>
    </row>
    <row r="70" spans="1:11" s="360" customFormat="1">
      <c r="A70" s="363" t="s">
        <v>203</v>
      </c>
      <c r="B70" s="126"/>
      <c r="C70" s="127"/>
      <c r="D70" s="127"/>
      <c r="E70" s="191"/>
      <c r="F70" s="128"/>
      <c r="G70" s="129"/>
      <c r="H70" s="130"/>
      <c r="I70" s="192"/>
      <c r="J70" s="130"/>
      <c r="K70" s="131">
        <v>0</v>
      </c>
    </row>
    <row r="71" spans="1:11" s="360" customFormat="1">
      <c r="A71" s="363" t="s">
        <v>201</v>
      </c>
      <c r="B71" s="126"/>
      <c r="C71" s="127"/>
      <c r="D71" s="127"/>
      <c r="E71" s="191"/>
      <c r="F71" s="128"/>
      <c r="G71" s="129"/>
      <c r="H71" s="130"/>
      <c r="I71" s="192"/>
      <c r="J71" s="130"/>
      <c r="K71" s="131">
        <v>0</v>
      </c>
    </row>
    <row r="72" spans="1:11" s="360" customFormat="1">
      <c r="A72" s="363" t="s">
        <v>202</v>
      </c>
      <c r="B72" s="126"/>
      <c r="C72" s="127"/>
      <c r="D72" s="127"/>
      <c r="E72" s="191"/>
      <c r="F72" s="128"/>
      <c r="G72" s="129"/>
      <c r="H72" s="130"/>
      <c r="I72" s="192"/>
      <c r="J72" s="130"/>
      <c r="K72" s="131">
        <v>0</v>
      </c>
    </row>
    <row r="73" spans="1:11" s="360" customFormat="1">
      <c r="A73" s="363" t="s">
        <v>204</v>
      </c>
      <c r="B73" s="126"/>
      <c r="C73" s="127"/>
      <c r="D73" s="127"/>
      <c r="E73" s="191"/>
      <c r="F73" s="128"/>
      <c r="G73" s="129"/>
      <c r="H73" s="130"/>
      <c r="I73" s="192"/>
      <c r="J73" s="130"/>
      <c r="K73" s="131">
        <v>0</v>
      </c>
    </row>
    <row r="74" spans="1:11" s="360" customFormat="1">
      <c r="A74" s="363" t="s">
        <v>526</v>
      </c>
      <c r="B74" s="126"/>
      <c r="C74" s="127"/>
      <c r="D74" s="127"/>
      <c r="E74" s="191"/>
      <c r="F74" s="128"/>
      <c r="G74" s="129"/>
      <c r="H74" s="130"/>
      <c r="I74" s="192"/>
      <c r="J74" s="130"/>
      <c r="K74" s="131">
        <v>0</v>
      </c>
    </row>
    <row r="75" spans="1:11" s="360" customFormat="1">
      <c r="A75" s="363" t="s">
        <v>242</v>
      </c>
      <c r="B75" s="126"/>
      <c r="C75" s="127"/>
      <c r="D75" s="127"/>
      <c r="E75" s="191"/>
      <c r="F75" s="128"/>
      <c r="G75" s="129"/>
      <c r="H75" s="130"/>
      <c r="I75" s="192"/>
      <c r="J75" s="130"/>
      <c r="K75" s="131">
        <v>0</v>
      </c>
    </row>
    <row r="76" spans="1:11" s="360" customFormat="1">
      <c r="A76" s="363" t="s">
        <v>205</v>
      </c>
      <c r="B76" s="126"/>
      <c r="C76" s="127"/>
      <c r="D76" s="127"/>
      <c r="E76" s="191"/>
      <c r="F76" s="128"/>
      <c r="G76" s="129"/>
      <c r="H76" s="130"/>
      <c r="I76" s="192"/>
      <c r="J76" s="130"/>
      <c r="K76" s="131">
        <v>0</v>
      </c>
    </row>
    <row r="77" spans="1:11" s="360" customFormat="1">
      <c r="A77" s="363" t="s">
        <v>207</v>
      </c>
      <c r="B77" s="126"/>
      <c r="C77" s="127"/>
      <c r="D77" s="127"/>
      <c r="E77" s="191"/>
      <c r="F77" s="128"/>
      <c r="G77" s="129"/>
      <c r="H77" s="130"/>
      <c r="I77" s="192"/>
      <c r="J77" s="130"/>
      <c r="K77" s="131">
        <v>0</v>
      </c>
    </row>
    <row r="78" spans="1:11" s="360" customFormat="1">
      <c r="A78" s="363" t="s">
        <v>155</v>
      </c>
      <c r="B78" s="126"/>
      <c r="C78" s="127"/>
      <c r="D78" s="127"/>
      <c r="E78" s="191"/>
      <c r="F78" s="128"/>
      <c r="G78" s="129"/>
      <c r="H78" s="130"/>
      <c r="I78" s="192"/>
      <c r="J78" s="130"/>
      <c r="K78" s="131">
        <v>0</v>
      </c>
    </row>
    <row r="79" spans="1:11" s="360" customFormat="1">
      <c r="A79" s="363" t="s">
        <v>208</v>
      </c>
      <c r="B79" s="126"/>
      <c r="C79" s="127"/>
      <c r="D79" s="127"/>
      <c r="E79" s="191">
        <v>2</v>
      </c>
      <c r="F79" s="128">
        <v>1</v>
      </c>
      <c r="G79" s="129"/>
      <c r="H79" s="130"/>
      <c r="I79" s="192"/>
      <c r="J79" s="130"/>
      <c r="K79" s="131">
        <v>1</v>
      </c>
    </row>
    <row r="80" spans="1:11" s="360" customFormat="1">
      <c r="A80" s="363" t="s">
        <v>527</v>
      </c>
      <c r="B80" s="126"/>
      <c r="C80" s="127"/>
      <c r="D80" s="127"/>
      <c r="E80" s="191"/>
      <c r="F80" s="128"/>
      <c r="G80" s="129"/>
      <c r="H80" s="130"/>
      <c r="I80" s="192"/>
      <c r="J80" s="130"/>
      <c r="K80" s="131">
        <v>0</v>
      </c>
    </row>
    <row r="81" spans="1:13" s="360" customFormat="1">
      <c r="A81" s="363" t="s">
        <v>209</v>
      </c>
      <c r="B81" s="126"/>
      <c r="C81" s="127"/>
      <c r="D81" s="127"/>
      <c r="E81" s="191"/>
      <c r="F81" s="128"/>
      <c r="G81" s="129"/>
      <c r="H81" s="130"/>
      <c r="I81" s="192"/>
      <c r="J81" s="130"/>
      <c r="K81" s="131">
        <v>0</v>
      </c>
    </row>
    <row r="82" spans="1:13" s="360" customFormat="1">
      <c r="A82" s="363" t="s">
        <v>528</v>
      </c>
      <c r="B82" s="126"/>
      <c r="C82" s="127"/>
      <c r="D82" s="127"/>
      <c r="E82" s="191"/>
      <c r="F82" s="128"/>
      <c r="G82" s="129"/>
      <c r="H82" s="130"/>
      <c r="I82" s="192"/>
      <c r="J82" s="130"/>
      <c r="K82" s="131">
        <v>0</v>
      </c>
    </row>
    <row r="83" spans="1:13" s="360" customFormat="1">
      <c r="A83" s="363" t="s">
        <v>198</v>
      </c>
      <c r="B83" s="126"/>
      <c r="C83" s="127"/>
      <c r="D83" s="127"/>
      <c r="E83" s="191"/>
      <c r="F83" s="128"/>
      <c r="G83" s="129"/>
      <c r="H83" s="130"/>
      <c r="I83" s="192"/>
      <c r="J83" s="130"/>
      <c r="K83" s="131">
        <v>0</v>
      </c>
    </row>
    <row r="84" spans="1:13" s="360" customFormat="1">
      <c r="A84" s="363" t="s">
        <v>210</v>
      </c>
      <c r="B84" s="126"/>
      <c r="C84" s="127"/>
      <c r="D84" s="127"/>
      <c r="E84" s="191"/>
      <c r="F84" s="128"/>
      <c r="G84" s="129"/>
      <c r="H84" s="130"/>
      <c r="I84" s="192"/>
      <c r="J84" s="130"/>
      <c r="K84" s="131">
        <v>0</v>
      </c>
    </row>
    <row r="85" spans="1:13" s="360" customFormat="1">
      <c r="A85" s="363" t="s">
        <v>215</v>
      </c>
      <c r="B85" s="126"/>
      <c r="C85" s="127"/>
      <c r="D85" s="127"/>
      <c r="E85" s="191"/>
      <c r="F85" s="128"/>
      <c r="G85" s="129"/>
      <c r="H85" s="130"/>
      <c r="I85" s="192"/>
      <c r="J85" s="130"/>
      <c r="K85" s="131">
        <v>0</v>
      </c>
    </row>
    <row r="86" spans="1:13" s="360" customFormat="1">
      <c r="A86" s="363" t="s">
        <v>211</v>
      </c>
      <c r="B86" s="126"/>
      <c r="C86" s="127"/>
      <c r="D86" s="127"/>
      <c r="E86" s="191"/>
      <c r="F86" s="128"/>
      <c r="G86" s="129"/>
      <c r="H86" s="130"/>
      <c r="I86" s="192"/>
      <c r="J86" s="130"/>
      <c r="K86" s="131">
        <v>0</v>
      </c>
    </row>
    <row r="87" spans="1:13" s="360" customFormat="1">
      <c r="A87" s="363" t="s">
        <v>313</v>
      </c>
      <c r="B87" s="126"/>
      <c r="C87" s="127"/>
      <c r="D87" s="127"/>
      <c r="E87" s="191"/>
      <c r="F87" s="128"/>
      <c r="G87" s="129"/>
      <c r="H87" s="130"/>
      <c r="I87" s="192"/>
      <c r="J87" s="130"/>
      <c r="K87" s="131">
        <v>0</v>
      </c>
    </row>
    <row r="88" spans="1:13" s="360" customFormat="1">
      <c r="A88" s="363" t="s">
        <v>299</v>
      </c>
      <c r="B88" s="126">
        <v>9</v>
      </c>
      <c r="C88" s="127"/>
      <c r="D88" s="127"/>
      <c r="E88" s="191">
        <v>1</v>
      </c>
      <c r="F88" s="128"/>
      <c r="G88" s="129"/>
      <c r="H88" s="130"/>
      <c r="I88" s="192"/>
      <c r="J88" s="130"/>
      <c r="K88" s="131">
        <v>9</v>
      </c>
    </row>
    <row r="89" spans="1:13" s="360" customFormat="1">
      <c r="A89" s="363" t="s">
        <v>212</v>
      </c>
      <c r="B89" s="126"/>
      <c r="C89" s="127"/>
      <c r="D89" s="127"/>
      <c r="E89" s="191"/>
      <c r="F89" s="128"/>
      <c r="G89" s="129"/>
      <c r="H89" s="130"/>
      <c r="I89" s="192"/>
      <c r="J89" s="130"/>
      <c r="K89" s="131">
        <v>0</v>
      </c>
    </row>
    <row r="90" spans="1:13" s="360" customFormat="1">
      <c r="A90" s="363" t="s">
        <v>213</v>
      </c>
      <c r="B90" s="126"/>
      <c r="C90" s="127"/>
      <c r="D90" s="127"/>
      <c r="E90" s="191"/>
      <c r="F90" s="128"/>
      <c r="G90" s="129"/>
      <c r="H90" s="130"/>
      <c r="I90" s="192"/>
      <c r="J90" s="130"/>
      <c r="K90" s="131">
        <v>0</v>
      </c>
    </row>
    <row r="91" spans="1:13" s="360" customFormat="1">
      <c r="A91" s="363" t="s">
        <v>253</v>
      </c>
      <c r="B91" s="126"/>
      <c r="C91" s="127"/>
      <c r="D91" s="127"/>
      <c r="E91" s="191"/>
      <c r="F91" s="128"/>
      <c r="G91" s="129"/>
      <c r="H91" s="130"/>
      <c r="I91" s="192"/>
      <c r="J91" s="130"/>
      <c r="K91" s="131">
        <v>0</v>
      </c>
    </row>
    <row r="92" spans="1:13" s="360" customFormat="1">
      <c r="A92" s="363" t="s">
        <v>329</v>
      </c>
      <c r="B92" s="126">
        <v>8</v>
      </c>
      <c r="C92" s="127"/>
      <c r="D92" s="127"/>
      <c r="E92" s="191"/>
      <c r="F92" s="128"/>
      <c r="G92" s="129"/>
      <c r="H92" s="130"/>
      <c r="I92" s="192"/>
      <c r="J92" s="130"/>
      <c r="K92" s="131">
        <v>8</v>
      </c>
      <c r="M92" s="113"/>
    </row>
    <row r="93" spans="1:13" s="360" customFormat="1">
      <c r="A93" s="363" t="s">
        <v>214</v>
      </c>
      <c r="B93" s="126"/>
      <c r="C93" s="127"/>
      <c r="D93" s="127"/>
      <c r="E93" s="191"/>
      <c r="F93" s="128"/>
      <c r="G93" s="129"/>
      <c r="H93" s="130"/>
      <c r="I93" s="192"/>
      <c r="J93" s="130"/>
      <c r="K93" s="131">
        <v>0</v>
      </c>
    </row>
    <row r="94" spans="1:13" s="360" customFormat="1">
      <c r="A94" s="363" t="s">
        <v>529</v>
      </c>
      <c r="B94" s="126"/>
      <c r="C94" s="127"/>
      <c r="D94" s="127"/>
      <c r="E94" s="191"/>
      <c r="F94" s="128"/>
      <c r="G94" s="129"/>
      <c r="H94" s="130"/>
      <c r="I94" s="192"/>
      <c r="J94" s="130"/>
      <c r="K94" s="131">
        <v>0</v>
      </c>
    </row>
    <row r="95" spans="1:13" s="360" customFormat="1">
      <c r="A95" s="363" t="s">
        <v>216</v>
      </c>
      <c r="B95" s="126"/>
      <c r="C95" s="127"/>
      <c r="D95" s="127"/>
      <c r="E95" s="191"/>
      <c r="F95" s="128"/>
      <c r="G95" s="129"/>
      <c r="H95" s="130"/>
      <c r="I95" s="192"/>
      <c r="J95" s="130"/>
      <c r="K95" s="131">
        <v>0</v>
      </c>
    </row>
    <row r="96" spans="1:13" s="360" customFormat="1">
      <c r="A96" s="363" t="s">
        <v>217</v>
      </c>
      <c r="B96" s="126"/>
      <c r="C96" s="127"/>
      <c r="D96" s="127"/>
      <c r="E96" s="191"/>
      <c r="F96" s="128"/>
      <c r="G96" s="129"/>
      <c r="H96" s="130"/>
      <c r="I96" s="192"/>
      <c r="J96" s="130"/>
      <c r="K96" s="131">
        <v>0</v>
      </c>
    </row>
    <row r="97" spans="1:11" s="360" customFormat="1">
      <c r="A97" s="363" t="s">
        <v>218</v>
      </c>
      <c r="B97" s="126"/>
      <c r="C97" s="127"/>
      <c r="D97" s="127"/>
      <c r="E97" s="191"/>
      <c r="F97" s="128"/>
      <c r="G97" s="129"/>
      <c r="H97" s="130"/>
      <c r="I97" s="192"/>
      <c r="J97" s="130"/>
      <c r="K97" s="131">
        <v>0</v>
      </c>
    </row>
    <row r="98" spans="1:11" s="360" customFormat="1">
      <c r="A98" s="363" t="s">
        <v>220</v>
      </c>
      <c r="B98" s="126"/>
      <c r="C98" s="127"/>
      <c r="D98" s="127"/>
      <c r="E98" s="191"/>
      <c r="F98" s="128"/>
      <c r="G98" s="129"/>
      <c r="H98" s="130"/>
      <c r="I98" s="192"/>
      <c r="J98" s="130"/>
      <c r="K98" s="131">
        <v>0</v>
      </c>
    </row>
    <row r="99" spans="1:11" s="360" customFormat="1">
      <c r="A99" s="363" t="s">
        <v>222</v>
      </c>
      <c r="B99" s="126"/>
      <c r="C99" s="127"/>
      <c r="D99" s="127"/>
      <c r="E99" s="191"/>
      <c r="F99" s="128"/>
      <c r="G99" s="129"/>
      <c r="H99" s="130"/>
      <c r="I99" s="192"/>
      <c r="J99" s="130"/>
      <c r="K99" s="131">
        <v>0</v>
      </c>
    </row>
    <row r="100" spans="1:11" s="360" customFormat="1">
      <c r="A100" s="363" t="s">
        <v>223</v>
      </c>
      <c r="B100" s="126"/>
      <c r="C100" s="127"/>
      <c r="D100" s="127"/>
      <c r="E100" s="191"/>
      <c r="F100" s="128"/>
      <c r="G100" s="129"/>
      <c r="H100" s="130"/>
      <c r="I100" s="192"/>
      <c r="J100" s="130"/>
      <c r="K100" s="131">
        <v>0</v>
      </c>
    </row>
    <row r="101" spans="1:11" s="360" customFormat="1">
      <c r="A101" s="363" t="s">
        <v>224</v>
      </c>
      <c r="B101" s="126"/>
      <c r="C101" s="127"/>
      <c r="D101" s="127"/>
      <c r="E101" s="191"/>
      <c r="F101" s="128"/>
      <c r="G101" s="129"/>
      <c r="H101" s="130"/>
      <c r="I101" s="192"/>
      <c r="J101" s="130"/>
      <c r="K101" s="131">
        <v>0</v>
      </c>
    </row>
    <row r="102" spans="1:11" s="360" customFormat="1">
      <c r="A102" s="363" t="s">
        <v>384</v>
      </c>
      <c r="B102" s="126"/>
      <c r="C102" s="127"/>
      <c r="D102" s="127"/>
      <c r="E102" s="191"/>
      <c r="F102" s="128"/>
      <c r="G102" s="129"/>
      <c r="H102" s="130"/>
      <c r="I102" s="192"/>
      <c r="J102" s="130"/>
      <c r="K102" s="131">
        <v>0</v>
      </c>
    </row>
    <row r="103" spans="1:11" s="360" customFormat="1">
      <c r="A103" s="363" t="s">
        <v>225</v>
      </c>
      <c r="B103" s="126"/>
      <c r="C103" s="127"/>
      <c r="D103" s="127"/>
      <c r="E103" s="191"/>
      <c r="F103" s="128"/>
      <c r="G103" s="129"/>
      <c r="H103" s="130"/>
      <c r="I103" s="192"/>
      <c r="J103" s="130"/>
      <c r="K103" s="131">
        <v>0</v>
      </c>
    </row>
    <row r="104" spans="1:11" s="360" customFormat="1">
      <c r="A104" s="363" t="s">
        <v>226</v>
      </c>
      <c r="B104" s="126"/>
      <c r="C104" s="127"/>
      <c r="D104" s="127"/>
      <c r="E104" s="191"/>
      <c r="F104" s="128"/>
      <c r="G104" s="129"/>
      <c r="H104" s="130"/>
      <c r="I104" s="192"/>
      <c r="J104" s="130"/>
      <c r="K104" s="131">
        <v>0</v>
      </c>
    </row>
    <row r="105" spans="1:11" s="360" customFormat="1">
      <c r="A105" s="363" t="s">
        <v>277</v>
      </c>
      <c r="B105" s="126"/>
      <c r="C105" s="127"/>
      <c r="D105" s="127"/>
      <c r="E105" s="191"/>
      <c r="F105" s="128"/>
      <c r="G105" s="129"/>
      <c r="H105" s="130"/>
      <c r="I105" s="192"/>
      <c r="J105" s="130">
        <v>2</v>
      </c>
      <c r="K105" s="131">
        <v>2</v>
      </c>
    </row>
    <row r="106" spans="1:11" s="360" customFormat="1">
      <c r="A106" s="363" t="s">
        <v>234</v>
      </c>
      <c r="B106" s="126">
        <v>4</v>
      </c>
      <c r="C106" s="127"/>
      <c r="D106" s="127"/>
      <c r="E106" s="191"/>
      <c r="F106" s="128"/>
      <c r="G106" s="129"/>
      <c r="H106" s="130"/>
      <c r="I106" s="192"/>
      <c r="J106" s="130"/>
      <c r="K106" s="131">
        <v>4</v>
      </c>
    </row>
    <row r="107" spans="1:11" s="360" customFormat="1">
      <c r="A107" s="363" t="s">
        <v>229</v>
      </c>
      <c r="B107" s="126"/>
      <c r="C107" s="127"/>
      <c r="D107" s="127"/>
      <c r="E107" s="191"/>
      <c r="F107" s="128"/>
      <c r="G107" s="129"/>
      <c r="H107" s="130"/>
      <c r="I107" s="192"/>
      <c r="J107" s="130"/>
      <c r="K107" s="131">
        <v>0</v>
      </c>
    </row>
    <row r="108" spans="1:11" s="360" customFormat="1">
      <c r="A108" s="363" t="s">
        <v>230</v>
      </c>
      <c r="B108" s="126"/>
      <c r="C108" s="127"/>
      <c r="D108" s="127"/>
      <c r="E108" s="191"/>
      <c r="F108" s="128"/>
      <c r="G108" s="129"/>
      <c r="H108" s="130"/>
      <c r="I108" s="192"/>
      <c r="J108" s="130"/>
      <c r="K108" s="131">
        <v>0</v>
      </c>
    </row>
    <row r="109" spans="1:11" s="360" customFormat="1">
      <c r="A109" s="363" t="s">
        <v>232</v>
      </c>
      <c r="B109" s="126"/>
      <c r="C109" s="127"/>
      <c r="D109" s="127"/>
      <c r="E109" s="191"/>
      <c r="F109" s="128"/>
      <c r="G109" s="129"/>
      <c r="H109" s="130"/>
      <c r="I109" s="192"/>
      <c r="J109" s="130"/>
      <c r="K109" s="131">
        <v>0</v>
      </c>
    </row>
    <row r="110" spans="1:11" s="360" customFormat="1">
      <c r="A110" s="363" t="s">
        <v>231</v>
      </c>
      <c r="B110" s="126"/>
      <c r="C110" s="127"/>
      <c r="D110" s="127"/>
      <c r="E110" s="191"/>
      <c r="F110" s="128"/>
      <c r="G110" s="129"/>
      <c r="H110" s="130"/>
      <c r="I110" s="192"/>
      <c r="J110" s="130"/>
      <c r="K110" s="131">
        <v>0</v>
      </c>
    </row>
    <row r="111" spans="1:11" s="360" customFormat="1">
      <c r="A111" s="363" t="s">
        <v>233</v>
      </c>
      <c r="B111" s="126"/>
      <c r="C111" s="127"/>
      <c r="D111" s="127"/>
      <c r="E111" s="191"/>
      <c r="F111" s="128"/>
      <c r="G111" s="129"/>
      <c r="H111" s="130"/>
      <c r="I111" s="192"/>
      <c r="J111" s="130"/>
      <c r="K111" s="131">
        <v>0</v>
      </c>
    </row>
    <row r="112" spans="1:11" s="360" customFormat="1">
      <c r="A112" s="363" t="s">
        <v>236</v>
      </c>
      <c r="B112" s="126"/>
      <c r="C112" s="127"/>
      <c r="D112" s="127"/>
      <c r="E112" s="191"/>
      <c r="F112" s="128"/>
      <c r="G112" s="129"/>
      <c r="H112" s="130"/>
      <c r="I112" s="192"/>
      <c r="J112" s="130"/>
      <c r="K112" s="131">
        <v>0</v>
      </c>
    </row>
    <row r="113" spans="1:11" s="360" customFormat="1">
      <c r="A113" s="363" t="s">
        <v>235</v>
      </c>
      <c r="B113" s="126">
        <v>6</v>
      </c>
      <c r="C113" s="127"/>
      <c r="D113" s="127"/>
      <c r="E113" s="191">
        <v>1</v>
      </c>
      <c r="F113" s="128"/>
      <c r="G113" s="129"/>
      <c r="H113" s="130"/>
      <c r="I113" s="192"/>
      <c r="J113" s="130"/>
      <c r="K113" s="131">
        <v>6</v>
      </c>
    </row>
    <row r="114" spans="1:11" s="360" customFormat="1">
      <c r="A114" s="363" t="s">
        <v>319</v>
      </c>
      <c r="B114" s="126"/>
      <c r="C114" s="127"/>
      <c r="D114" s="127"/>
      <c r="E114" s="191"/>
      <c r="F114" s="128"/>
      <c r="G114" s="129"/>
      <c r="H114" s="130"/>
      <c r="I114" s="192"/>
      <c r="J114" s="130"/>
      <c r="K114" s="131">
        <v>0</v>
      </c>
    </row>
    <row r="115" spans="1:11" s="360" customFormat="1">
      <c r="A115" s="363" t="s">
        <v>237</v>
      </c>
      <c r="B115" s="126"/>
      <c r="C115" s="127"/>
      <c r="D115" s="127"/>
      <c r="E115" s="191"/>
      <c r="F115" s="128"/>
      <c r="G115" s="129"/>
      <c r="H115" s="130"/>
      <c r="I115" s="192"/>
      <c r="J115" s="130"/>
      <c r="K115" s="131">
        <v>0</v>
      </c>
    </row>
    <row r="116" spans="1:11" s="360" customFormat="1">
      <c r="A116" s="363" t="s">
        <v>238</v>
      </c>
      <c r="B116" s="126"/>
      <c r="C116" s="127"/>
      <c r="D116" s="127"/>
      <c r="E116" s="191"/>
      <c r="F116" s="128"/>
      <c r="G116" s="129"/>
      <c r="H116" s="130"/>
      <c r="I116" s="192"/>
      <c r="J116" s="130"/>
      <c r="K116" s="131">
        <v>0</v>
      </c>
    </row>
    <row r="117" spans="1:11" s="360" customFormat="1">
      <c r="A117" s="363" t="s">
        <v>251</v>
      </c>
      <c r="B117" s="126"/>
      <c r="C117" s="127"/>
      <c r="D117" s="127"/>
      <c r="E117" s="191"/>
      <c r="F117" s="128"/>
      <c r="G117" s="129"/>
      <c r="H117" s="130"/>
      <c r="I117" s="192"/>
      <c r="J117" s="130"/>
      <c r="K117" s="131">
        <v>0</v>
      </c>
    </row>
    <row r="118" spans="1:11" s="360" customFormat="1">
      <c r="A118" s="363" t="s">
        <v>244</v>
      </c>
      <c r="B118" s="126"/>
      <c r="C118" s="127"/>
      <c r="D118" s="127"/>
      <c r="E118" s="191"/>
      <c r="F118" s="128"/>
      <c r="G118" s="129"/>
      <c r="H118" s="130"/>
      <c r="I118" s="192"/>
      <c r="J118" s="130"/>
      <c r="K118" s="131">
        <v>0</v>
      </c>
    </row>
    <row r="119" spans="1:11" s="360" customFormat="1">
      <c r="A119" s="363" t="s">
        <v>252</v>
      </c>
      <c r="B119" s="126"/>
      <c r="C119" s="127"/>
      <c r="D119" s="127"/>
      <c r="E119" s="191"/>
      <c r="F119" s="128"/>
      <c r="G119" s="129"/>
      <c r="H119" s="130"/>
      <c r="I119" s="192"/>
      <c r="J119" s="130"/>
      <c r="K119" s="131">
        <v>0</v>
      </c>
    </row>
    <row r="120" spans="1:11" s="360" customFormat="1">
      <c r="A120" s="363" t="s">
        <v>258</v>
      </c>
      <c r="B120" s="126"/>
      <c r="C120" s="127"/>
      <c r="D120" s="127"/>
      <c r="E120" s="191"/>
      <c r="F120" s="128"/>
      <c r="G120" s="129"/>
      <c r="H120" s="130"/>
      <c r="I120" s="192"/>
      <c r="J120" s="130"/>
      <c r="K120" s="131">
        <v>0</v>
      </c>
    </row>
    <row r="121" spans="1:11" s="360" customFormat="1">
      <c r="A121" s="363" t="s">
        <v>259</v>
      </c>
      <c r="B121" s="126"/>
      <c r="C121" s="127"/>
      <c r="D121" s="127"/>
      <c r="E121" s="191"/>
      <c r="F121" s="128"/>
      <c r="G121" s="129"/>
      <c r="H121" s="130"/>
      <c r="I121" s="192"/>
      <c r="J121" s="130"/>
      <c r="K121" s="131">
        <v>0</v>
      </c>
    </row>
    <row r="122" spans="1:11" s="360" customFormat="1">
      <c r="A122" s="363" t="s">
        <v>263</v>
      </c>
      <c r="B122" s="126"/>
      <c r="C122" s="127"/>
      <c r="D122" s="127"/>
      <c r="E122" s="191"/>
      <c r="F122" s="128"/>
      <c r="G122" s="129"/>
      <c r="H122" s="130"/>
      <c r="I122" s="192"/>
      <c r="J122" s="130"/>
      <c r="K122" s="131">
        <v>0</v>
      </c>
    </row>
    <row r="123" spans="1:11" s="360" customFormat="1">
      <c r="A123" s="363" t="s">
        <v>265</v>
      </c>
      <c r="B123" s="126"/>
      <c r="C123" s="127"/>
      <c r="D123" s="127"/>
      <c r="E123" s="191"/>
      <c r="F123" s="128"/>
      <c r="G123" s="129"/>
      <c r="H123" s="130"/>
      <c r="I123" s="192"/>
      <c r="J123" s="130"/>
      <c r="K123" s="131">
        <v>0</v>
      </c>
    </row>
    <row r="124" spans="1:11" s="360" customFormat="1">
      <c r="A124" s="363" t="s">
        <v>266</v>
      </c>
      <c r="B124" s="126"/>
      <c r="C124" s="127"/>
      <c r="D124" s="127"/>
      <c r="E124" s="191"/>
      <c r="F124" s="128"/>
      <c r="G124" s="129"/>
      <c r="H124" s="130"/>
      <c r="I124" s="192"/>
      <c r="J124" s="130"/>
      <c r="K124" s="131">
        <v>0</v>
      </c>
    </row>
    <row r="125" spans="1:11" s="360" customFormat="1">
      <c r="A125" s="363" t="s">
        <v>268</v>
      </c>
      <c r="B125" s="126"/>
      <c r="C125" s="127"/>
      <c r="D125" s="127"/>
      <c r="E125" s="191"/>
      <c r="F125" s="128"/>
      <c r="G125" s="129"/>
      <c r="H125" s="130"/>
      <c r="I125" s="192"/>
      <c r="J125" s="130"/>
      <c r="K125" s="131">
        <v>0</v>
      </c>
    </row>
    <row r="126" spans="1:11" s="360" customFormat="1">
      <c r="A126" s="363" t="s">
        <v>267</v>
      </c>
      <c r="B126" s="126"/>
      <c r="C126" s="127"/>
      <c r="D126" s="127"/>
      <c r="E126" s="191"/>
      <c r="F126" s="128"/>
      <c r="G126" s="129"/>
      <c r="H126" s="130"/>
      <c r="I126" s="192"/>
      <c r="J126" s="130"/>
      <c r="K126" s="131">
        <v>0</v>
      </c>
    </row>
    <row r="127" spans="1:11" s="360" customFormat="1">
      <c r="A127" s="363" t="s">
        <v>273</v>
      </c>
      <c r="B127" s="126"/>
      <c r="C127" s="127"/>
      <c r="D127" s="127"/>
      <c r="E127" s="191"/>
      <c r="F127" s="128"/>
      <c r="G127" s="129"/>
      <c r="H127" s="130"/>
      <c r="I127" s="192"/>
      <c r="J127" s="130"/>
      <c r="K127" s="131">
        <v>0</v>
      </c>
    </row>
    <row r="128" spans="1:11" s="360" customFormat="1">
      <c r="A128" s="363" t="s">
        <v>269</v>
      </c>
      <c r="B128" s="126"/>
      <c r="C128" s="127"/>
      <c r="D128" s="127"/>
      <c r="E128" s="191"/>
      <c r="F128" s="128"/>
      <c r="G128" s="129"/>
      <c r="H128" s="130"/>
      <c r="I128" s="192"/>
      <c r="J128" s="130"/>
      <c r="K128" s="131">
        <v>0</v>
      </c>
    </row>
    <row r="129" spans="1:11" s="360" customFormat="1">
      <c r="A129" s="363" t="s">
        <v>270</v>
      </c>
      <c r="B129" s="126"/>
      <c r="C129" s="127"/>
      <c r="D129" s="127"/>
      <c r="E129" s="191"/>
      <c r="F129" s="128"/>
      <c r="G129" s="129"/>
      <c r="H129" s="130"/>
      <c r="I129" s="192"/>
      <c r="J129" s="130"/>
      <c r="K129" s="131">
        <v>0</v>
      </c>
    </row>
    <row r="130" spans="1:11" s="360" customFormat="1">
      <c r="A130" s="363" t="s">
        <v>271</v>
      </c>
      <c r="B130" s="126"/>
      <c r="C130" s="127"/>
      <c r="D130" s="127"/>
      <c r="E130" s="191"/>
      <c r="F130" s="128"/>
      <c r="G130" s="129"/>
      <c r="H130" s="130"/>
      <c r="I130" s="192"/>
      <c r="J130" s="130"/>
      <c r="K130" s="131">
        <v>0</v>
      </c>
    </row>
    <row r="131" spans="1:11" s="360" customFormat="1">
      <c r="A131" s="363" t="s">
        <v>272</v>
      </c>
      <c r="B131" s="126"/>
      <c r="C131" s="127"/>
      <c r="D131" s="127"/>
      <c r="E131" s="191"/>
      <c r="F131" s="128"/>
      <c r="G131" s="129"/>
      <c r="H131" s="130"/>
      <c r="I131" s="192"/>
      <c r="J131" s="130"/>
      <c r="K131" s="131">
        <v>0</v>
      </c>
    </row>
    <row r="132" spans="1:11" s="360" customFormat="1">
      <c r="A132" s="363" t="s">
        <v>274</v>
      </c>
      <c r="B132" s="126"/>
      <c r="C132" s="127"/>
      <c r="D132" s="127"/>
      <c r="E132" s="191"/>
      <c r="F132" s="128"/>
      <c r="G132" s="129"/>
      <c r="H132" s="130"/>
      <c r="I132" s="192"/>
      <c r="J132" s="130"/>
      <c r="K132" s="131">
        <v>0</v>
      </c>
    </row>
    <row r="133" spans="1:11" s="360" customFormat="1">
      <c r="A133" s="363" t="s">
        <v>275</v>
      </c>
      <c r="B133" s="126"/>
      <c r="C133" s="127"/>
      <c r="D133" s="127"/>
      <c r="E133" s="191"/>
      <c r="F133" s="128"/>
      <c r="G133" s="129"/>
      <c r="H133" s="130"/>
      <c r="I133" s="192"/>
      <c r="J133" s="130"/>
      <c r="K133" s="131">
        <v>0</v>
      </c>
    </row>
    <row r="134" spans="1:11" s="360" customFormat="1">
      <c r="A134" s="363" t="s">
        <v>276</v>
      </c>
      <c r="B134" s="126"/>
      <c r="C134" s="127"/>
      <c r="D134" s="127"/>
      <c r="E134" s="191"/>
      <c r="F134" s="128"/>
      <c r="G134" s="129"/>
      <c r="H134" s="130"/>
      <c r="I134" s="192"/>
      <c r="J134" s="130"/>
      <c r="K134" s="131">
        <v>0</v>
      </c>
    </row>
    <row r="135" spans="1:11" s="360" customFormat="1">
      <c r="A135" s="363" t="s">
        <v>279</v>
      </c>
      <c r="B135" s="126"/>
      <c r="C135" s="127"/>
      <c r="D135" s="127"/>
      <c r="E135" s="191"/>
      <c r="F135" s="128"/>
      <c r="G135" s="129"/>
      <c r="H135" s="130"/>
      <c r="I135" s="192"/>
      <c r="J135" s="130"/>
      <c r="K135" s="131">
        <v>0</v>
      </c>
    </row>
    <row r="136" spans="1:11" s="360" customFormat="1">
      <c r="A136" s="363" t="s">
        <v>278</v>
      </c>
      <c r="B136" s="126"/>
      <c r="C136" s="127"/>
      <c r="D136" s="127"/>
      <c r="E136" s="191"/>
      <c r="F136" s="128"/>
      <c r="G136" s="129"/>
      <c r="H136" s="130"/>
      <c r="I136" s="192"/>
      <c r="J136" s="130"/>
      <c r="K136" s="131">
        <v>0</v>
      </c>
    </row>
    <row r="137" spans="1:11" s="360" customFormat="1">
      <c r="A137" s="363" t="s">
        <v>280</v>
      </c>
      <c r="B137" s="126"/>
      <c r="C137" s="127"/>
      <c r="D137" s="127"/>
      <c r="E137" s="191"/>
      <c r="F137" s="128"/>
      <c r="G137" s="129"/>
      <c r="H137" s="130"/>
      <c r="I137" s="192"/>
      <c r="J137" s="130"/>
      <c r="K137" s="131">
        <v>0</v>
      </c>
    </row>
    <row r="138" spans="1:11" s="360" customFormat="1">
      <c r="A138" s="363" t="s">
        <v>281</v>
      </c>
      <c r="B138" s="126"/>
      <c r="C138" s="127"/>
      <c r="D138" s="127"/>
      <c r="E138" s="191"/>
      <c r="F138" s="128"/>
      <c r="G138" s="129"/>
      <c r="H138" s="130"/>
      <c r="I138" s="192"/>
      <c r="J138" s="130"/>
      <c r="K138" s="131">
        <v>0</v>
      </c>
    </row>
    <row r="139" spans="1:11" s="360" customFormat="1">
      <c r="A139" s="363" t="s">
        <v>282</v>
      </c>
      <c r="B139" s="126">
        <v>1</v>
      </c>
      <c r="C139" s="127">
        <v>1</v>
      </c>
      <c r="D139" s="127"/>
      <c r="E139" s="191"/>
      <c r="F139" s="128"/>
      <c r="G139" s="129"/>
      <c r="H139" s="130"/>
      <c r="I139" s="192">
        <v>2</v>
      </c>
      <c r="J139" s="130"/>
      <c r="K139" s="131">
        <v>3</v>
      </c>
    </row>
    <row r="140" spans="1:11" s="360" customFormat="1">
      <c r="A140" s="363" t="s">
        <v>530</v>
      </c>
      <c r="B140" s="126"/>
      <c r="C140" s="127"/>
      <c r="D140" s="127"/>
      <c r="E140" s="191"/>
      <c r="F140" s="128"/>
      <c r="G140" s="129"/>
      <c r="H140" s="130"/>
      <c r="I140" s="192"/>
      <c r="J140" s="130"/>
      <c r="K140" s="131">
        <v>0</v>
      </c>
    </row>
    <row r="141" spans="1:11" s="360" customFormat="1">
      <c r="A141" s="363" t="s">
        <v>287</v>
      </c>
      <c r="B141" s="126"/>
      <c r="C141" s="127"/>
      <c r="D141" s="127"/>
      <c r="E141" s="191"/>
      <c r="F141" s="128"/>
      <c r="G141" s="129"/>
      <c r="H141" s="130"/>
      <c r="I141" s="192"/>
      <c r="J141" s="130"/>
      <c r="K141" s="131">
        <v>0</v>
      </c>
    </row>
    <row r="142" spans="1:11" s="360" customFormat="1">
      <c r="A142" s="363" t="s">
        <v>286</v>
      </c>
      <c r="B142" s="126"/>
      <c r="C142" s="127"/>
      <c r="D142" s="127"/>
      <c r="E142" s="191"/>
      <c r="F142" s="128"/>
      <c r="G142" s="129"/>
      <c r="H142" s="130"/>
      <c r="I142" s="192"/>
      <c r="J142" s="130"/>
      <c r="K142" s="131">
        <v>0</v>
      </c>
    </row>
    <row r="143" spans="1:11" s="360" customFormat="1">
      <c r="A143" s="363" t="s">
        <v>289</v>
      </c>
      <c r="B143" s="126"/>
      <c r="C143" s="127"/>
      <c r="D143" s="127"/>
      <c r="E143" s="191"/>
      <c r="F143" s="128"/>
      <c r="G143" s="129"/>
      <c r="H143" s="130"/>
      <c r="I143" s="192"/>
      <c r="J143" s="130"/>
      <c r="K143" s="131">
        <v>0</v>
      </c>
    </row>
    <row r="144" spans="1:11" s="360" customFormat="1">
      <c r="A144" s="363" t="s">
        <v>292</v>
      </c>
      <c r="B144" s="126"/>
      <c r="C144" s="127"/>
      <c r="D144" s="127"/>
      <c r="E144" s="191"/>
      <c r="F144" s="128"/>
      <c r="G144" s="129"/>
      <c r="H144" s="130"/>
      <c r="I144" s="192"/>
      <c r="J144" s="130"/>
      <c r="K144" s="131">
        <v>0</v>
      </c>
    </row>
    <row r="145" spans="1:13" s="360" customFormat="1">
      <c r="A145" s="363" t="s">
        <v>293</v>
      </c>
      <c r="B145" s="126"/>
      <c r="C145" s="127"/>
      <c r="D145" s="127"/>
      <c r="E145" s="191"/>
      <c r="F145" s="128"/>
      <c r="G145" s="129"/>
      <c r="H145" s="130"/>
      <c r="I145" s="192"/>
      <c r="J145" s="130"/>
      <c r="K145" s="131">
        <v>0</v>
      </c>
    </row>
    <row r="146" spans="1:13" s="360" customFormat="1">
      <c r="A146" s="363" t="s">
        <v>291</v>
      </c>
      <c r="B146" s="126"/>
      <c r="C146" s="127"/>
      <c r="D146" s="127"/>
      <c r="E146" s="191"/>
      <c r="F146" s="128"/>
      <c r="G146" s="129"/>
      <c r="H146" s="130"/>
      <c r="I146" s="192"/>
      <c r="J146" s="130"/>
      <c r="K146" s="131">
        <v>0</v>
      </c>
    </row>
    <row r="147" spans="1:13" s="360" customFormat="1">
      <c r="A147" s="363" t="s">
        <v>193</v>
      </c>
      <c r="B147" s="126"/>
      <c r="C147" s="127"/>
      <c r="D147" s="127"/>
      <c r="E147" s="191"/>
      <c r="F147" s="128"/>
      <c r="G147" s="129"/>
      <c r="H147" s="130"/>
      <c r="I147" s="192"/>
      <c r="J147" s="130"/>
      <c r="K147" s="131">
        <v>0</v>
      </c>
    </row>
    <row r="148" spans="1:13" s="360" customFormat="1">
      <c r="A148" s="363" t="s">
        <v>294</v>
      </c>
      <c r="B148" s="126"/>
      <c r="C148" s="127"/>
      <c r="D148" s="127"/>
      <c r="E148" s="191"/>
      <c r="F148" s="128"/>
      <c r="G148" s="129"/>
      <c r="H148" s="130"/>
      <c r="I148" s="192"/>
      <c r="J148" s="130"/>
      <c r="K148" s="131">
        <v>0</v>
      </c>
    </row>
    <row r="149" spans="1:13" s="360" customFormat="1">
      <c r="A149" s="363" t="s">
        <v>284</v>
      </c>
      <c r="B149" s="126"/>
      <c r="C149" s="127"/>
      <c r="D149" s="127"/>
      <c r="E149" s="191"/>
      <c r="F149" s="128"/>
      <c r="G149" s="129"/>
      <c r="H149" s="130"/>
      <c r="I149" s="192"/>
      <c r="J149" s="130"/>
      <c r="K149" s="131">
        <v>0</v>
      </c>
    </row>
    <row r="150" spans="1:13" s="360" customFormat="1">
      <c r="A150" s="363" t="s">
        <v>295</v>
      </c>
      <c r="B150" s="126"/>
      <c r="C150" s="127"/>
      <c r="D150" s="127"/>
      <c r="E150" s="191"/>
      <c r="F150" s="128"/>
      <c r="G150" s="129"/>
      <c r="H150" s="130"/>
      <c r="I150" s="192"/>
      <c r="J150" s="130"/>
      <c r="K150" s="131">
        <v>0</v>
      </c>
    </row>
    <row r="151" spans="1:13" s="360" customFormat="1">
      <c r="A151" s="363" t="s">
        <v>310</v>
      </c>
      <c r="B151" s="126"/>
      <c r="C151" s="127"/>
      <c r="D151" s="127"/>
      <c r="E151" s="191"/>
      <c r="F151" s="128"/>
      <c r="G151" s="129"/>
      <c r="H151" s="130"/>
      <c r="I151" s="192"/>
      <c r="J151" s="130"/>
      <c r="K151" s="131">
        <v>0</v>
      </c>
    </row>
    <row r="152" spans="1:13" s="360" customFormat="1">
      <c r="A152" s="363" t="s">
        <v>297</v>
      </c>
      <c r="B152" s="126"/>
      <c r="C152" s="127"/>
      <c r="D152" s="127"/>
      <c r="E152" s="191"/>
      <c r="F152" s="128"/>
      <c r="G152" s="129"/>
      <c r="H152" s="130"/>
      <c r="I152" s="192"/>
      <c r="J152" s="130"/>
      <c r="K152" s="131">
        <v>0</v>
      </c>
    </row>
    <row r="153" spans="1:13" s="360" customFormat="1">
      <c r="A153" s="363" t="s">
        <v>298</v>
      </c>
      <c r="B153" s="126"/>
      <c r="C153" s="127"/>
      <c r="D153" s="127"/>
      <c r="E153" s="191"/>
      <c r="F153" s="128"/>
      <c r="G153" s="129"/>
      <c r="H153" s="130"/>
      <c r="I153" s="192"/>
      <c r="J153" s="130"/>
      <c r="K153" s="131">
        <v>0</v>
      </c>
    </row>
    <row r="154" spans="1:13" s="360" customFormat="1">
      <c r="A154" s="363" t="s">
        <v>300</v>
      </c>
      <c r="B154" s="126"/>
      <c r="C154" s="127"/>
      <c r="D154" s="127"/>
      <c r="E154" s="191"/>
      <c r="F154" s="128"/>
      <c r="G154" s="129"/>
      <c r="H154" s="130"/>
      <c r="I154" s="192"/>
      <c r="J154" s="130"/>
      <c r="K154" s="131">
        <v>0</v>
      </c>
    </row>
    <row r="155" spans="1:13" s="360" customFormat="1">
      <c r="A155" s="363" t="s">
        <v>305</v>
      </c>
      <c r="B155" s="126">
        <v>1</v>
      </c>
      <c r="C155" s="127"/>
      <c r="D155" s="127"/>
      <c r="E155" s="191"/>
      <c r="F155" s="128"/>
      <c r="G155" s="129"/>
      <c r="H155" s="130"/>
      <c r="I155" s="192"/>
      <c r="J155" s="130"/>
      <c r="K155" s="131">
        <v>1</v>
      </c>
      <c r="M155" s="113"/>
    </row>
    <row r="156" spans="1:13" s="360" customFormat="1">
      <c r="A156" s="363" t="s">
        <v>583</v>
      </c>
      <c r="B156" s="126"/>
      <c r="C156" s="127"/>
      <c r="D156" s="127"/>
      <c r="E156" s="191"/>
      <c r="F156" s="128"/>
      <c r="G156" s="129"/>
      <c r="H156" s="130"/>
      <c r="I156" s="192"/>
      <c r="J156" s="130"/>
      <c r="K156" s="131">
        <v>0</v>
      </c>
    </row>
    <row r="157" spans="1:13" s="360" customFormat="1">
      <c r="A157" s="363" t="s">
        <v>166</v>
      </c>
      <c r="B157" s="126"/>
      <c r="C157" s="127"/>
      <c r="D157" s="127"/>
      <c r="E157" s="191"/>
      <c r="F157" s="128"/>
      <c r="G157" s="129"/>
      <c r="H157" s="130"/>
      <c r="I157" s="192"/>
      <c r="J157" s="130"/>
      <c r="K157" s="131">
        <v>0</v>
      </c>
    </row>
    <row r="158" spans="1:13" s="360" customFormat="1">
      <c r="A158" s="363" t="s">
        <v>354</v>
      </c>
      <c r="B158" s="126"/>
      <c r="C158" s="127"/>
      <c r="D158" s="127"/>
      <c r="E158" s="191"/>
      <c r="F158" s="128"/>
      <c r="G158" s="129"/>
      <c r="H158" s="130"/>
      <c r="I158" s="192"/>
      <c r="J158" s="130"/>
      <c r="K158" s="131">
        <v>0</v>
      </c>
    </row>
    <row r="159" spans="1:13" s="360" customFormat="1">
      <c r="A159" s="363" t="s">
        <v>180</v>
      </c>
      <c r="B159" s="126"/>
      <c r="C159" s="127"/>
      <c r="D159" s="127"/>
      <c r="E159" s="191"/>
      <c r="F159" s="128"/>
      <c r="G159" s="129"/>
      <c r="H159" s="130"/>
      <c r="I159" s="192"/>
      <c r="J159" s="130"/>
      <c r="K159" s="131">
        <v>0</v>
      </c>
      <c r="M159" s="113"/>
    </row>
    <row r="160" spans="1:13" s="360" customFormat="1">
      <c r="A160" s="363" t="s">
        <v>308</v>
      </c>
      <c r="B160" s="126"/>
      <c r="C160" s="127"/>
      <c r="D160" s="127"/>
      <c r="E160" s="191"/>
      <c r="F160" s="128"/>
      <c r="G160" s="129"/>
      <c r="H160" s="130"/>
      <c r="I160" s="192"/>
      <c r="J160" s="130"/>
      <c r="K160" s="131">
        <v>0</v>
      </c>
    </row>
    <row r="161" spans="1:11" s="360" customFormat="1">
      <c r="A161" s="363" t="s">
        <v>383</v>
      </c>
      <c r="B161" s="126"/>
      <c r="C161" s="127"/>
      <c r="D161" s="127"/>
      <c r="E161" s="191"/>
      <c r="F161" s="128"/>
      <c r="G161" s="129"/>
      <c r="H161" s="130"/>
      <c r="I161" s="192"/>
      <c r="J161" s="130"/>
      <c r="K161" s="131">
        <v>0</v>
      </c>
    </row>
    <row r="162" spans="1:11" s="360" customFormat="1">
      <c r="A162" s="363" t="s">
        <v>309</v>
      </c>
      <c r="B162" s="126"/>
      <c r="C162" s="127"/>
      <c r="D162" s="127"/>
      <c r="E162" s="191"/>
      <c r="F162" s="128"/>
      <c r="G162" s="129"/>
      <c r="H162" s="130"/>
      <c r="I162" s="192"/>
      <c r="J162" s="130"/>
      <c r="K162" s="131">
        <v>0</v>
      </c>
    </row>
    <row r="163" spans="1:11" s="360" customFormat="1">
      <c r="A163" s="363" t="s">
        <v>303</v>
      </c>
      <c r="B163" s="126"/>
      <c r="C163" s="127"/>
      <c r="D163" s="127"/>
      <c r="E163" s="191"/>
      <c r="F163" s="128"/>
      <c r="G163" s="129"/>
      <c r="H163" s="130"/>
      <c r="I163" s="192"/>
      <c r="J163" s="130"/>
      <c r="K163" s="131">
        <v>0</v>
      </c>
    </row>
    <row r="164" spans="1:11" s="360" customFormat="1">
      <c r="A164" s="363" t="s">
        <v>301</v>
      </c>
      <c r="B164" s="126"/>
      <c r="C164" s="127"/>
      <c r="D164" s="127"/>
      <c r="E164" s="191"/>
      <c r="F164" s="128"/>
      <c r="G164" s="129"/>
      <c r="H164" s="130"/>
      <c r="I164" s="192"/>
      <c r="J164" s="130"/>
      <c r="K164" s="131">
        <v>0</v>
      </c>
    </row>
    <row r="165" spans="1:11" s="360" customFormat="1">
      <c r="A165" s="363" t="s">
        <v>302</v>
      </c>
      <c r="B165" s="126"/>
      <c r="C165" s="127"/>
      <c r="D165" s="127"/>
      <c r="E165" s="191"/>
      <c r="F165" s="128"/>
      <c r="G165" s="129"/>
      <c r="H165" s="130"/>
      <c r="I165" s="192"/>
      <c r="J165" s="130"/>
      <c r="K165" s="131">
        <v>0</v>
      </c>
    </row>
    <row r="166" spans="1:11" s="360" customFormat="1">
      <c r="A166" s="363" t="s">
        <v>304</v>
      </c>
      <c r="B166" s="126"/>
      <c r="C166" s="127"/>
      <c r="D166" s="127"/>
      <c r="E166" s="191"/>
      <c r="F166" s="128"/>
      <c r="G166" s="129"/>
      <c r="H166" s="130"/>
      <c r="I166" s="192"/>
      <c r="J166" s="130"/>
      <c r="K166" s="131">
        <v>0</v>
      </c>
    </row>
    <row r="167" spans="1:11" s="360" customFormat="1">
      <c r="A167" s="363" t="s">
        <v>306</v>
      </c>
      <c r="B167" s="126"/>
      <c r="C167" s="127"/>
      <c r="D167" s="127"/>
      <c r="E167" s="191"/>
      <c r="F167" s="128"/>
      <c r="G167" s="129"/>
      <c r="H167" s="130"/>
      <c r="I167" s="192"/>
      <c r="J167" s="130"/>
      <c r="K167" s="131">
        <v>0</v>
      </c>
    </row>
    <row r="168" spans="1:11" s="360" customFormat="1">
      <c r="A168" s="363" t="s">
        <v>307</v>
      </c>
      <c r="B168" s="126"/>
      <c r="C168" s="127"/>
      <c r="D168" s="127"/>
      <c r="E168" s="191"/>
      <c r="F168" s="128"/>
      <c r="G168" s="129"/>
      <c r="H168" s="130"/>
      <c r="I168" s="192"/>
      <c r="J168" s="130"/>
      <c r="K168" s="131">
        <v>0</v>
      </c>
    </row>
    <row r="169" spans="1:11" s="360" customFormat="1">
      <c r="A169" s="363" t="s">
        <v>336</v>
      </c>
      <c r="B169" s="126"/>
      <c r="C169" s="127"/>
      <c r="D169" s="127"/>
      <c r="E169" s="191"/>
      <c r="F169" s="128"/>
      <c r="G169" s="129"/>
      <c r="H169" s="130"/>
      <c r="I169" s="192"/>
      <c r="J169" s="130"/>
      <c r="K169" s="131">
        <v>0</v>
      </c>
    </row>
    <row r="170" spans="1:11" s="360" customFormat="1">
      <c r="A170" s="363" t="s">
        <v>288</v>
      </c>
      <c r="B170" s="126"/>
      <c r="C170" s="127"/>
      <c r="D170" s="127"/>
      <c r="E170" s="191"/>
      <c r="F170" s="128"/>
      <c r="G170" s="129"/>
      <c r="H170" s="130"/>
      <c r="I170" s="192"/>
      <c r="J170" s="130"/>
      <c r="K170" s="131">
        <v>0</v>
      </c>
    </row>
    <row r="171" spans="1:11" s="360" customFormat="1">
      <c r="A171" s="363" t="s">
        <v>290</v>
      </c>
      <c r="B171" s="126"/>
      <c r="C171" s="127"/>
      <c r="D171" s="127"/>
      <c r="E171" s="191"/>
      <c r="F171" s="128"/>
      <c r="G171" s="129"/>
      <c r="H171" s="130"/>
      <c r="I171" s="192"/>
      <c r="J171" s="130"/>
      <c r="K171" s="131">
        <v>0</v>
      </c>
    </row>
    <row r="172" spans="1:11" s="360" customFormat="1">
      <c r="A172" s="363" t="s">
        <v>285</v>
      </c>
      <c r="B172" s="126"/>
      <c r="C172" s="127"/>
      <c r="D172" s="127"/>
      <c r="E172" s="191"/>
      <c r="F172" s="128"/>
      <c r="G172" s="129"/>
      <c r="H172" s="130"/>
      <c r="I172" s="192"/>
      <c r="J172" s="130"/>
      <c r="K172" s="131">
        <v>0</v>
      </c>
    </row>
    <row r="173" spans="1:11" s="360" customFormat="1">
      <c r="A173" s="363" t="s">
        <v>312</v>
      </c>
      <c r="B173" s="126"/>
      <c r="C173" s="127"/>
      <c r="D173" s="127"/>
      <c r="E173" s="191"/>
      <c r="F173" s="128"/>
      <c r="G173" s="129"/>
      <c r="H173" s="130"/>
      <c r="I173" s="192"/>
      <c r="J173" s="130"/>
      <c r="K173" s="131">
        <v>0</v>
      </c>
    </row>
    <row r="174" spans="1:11" s="360" customFormat="1">
      <c r="A174" s="363" t="s">
        <v>311</v>
      </c>
      <c r="B174" s="126"/>
      <c r="C174" s="127"/>
      <c r="D174" s="127"/>
      <c r="E174" s="191"/>
      <c r="F174" s="128"/>
      <c r="G174" s="129"/>
      <c r="H174" s="130"/>
      <c r="I174" s="192"/>
      <c r="J174" s="130"/>
      <c r="K174" s="131">
        <v>0</v>
      </c>
    </row>
    <row r="175" spans="1:11" s="360" customFormat="1">
      <c r="A175" s="363" t="s">
        <v>314</v>
      </c>
      <c r="B175" s="126"/>
      <c r="C175" s="127"/>
      <c r="D175" s="127"/>
      <c r="E175" s="191"/>
      <c r="F175" s="128"/>
      <c r="G175" s="129"/>
      <c r="H175" s="130"/>
      <c r="I175" s="192"/>
      <c r="J175" s="130"/>
      <c r="K175" s="131">
        <v>0</v>
      </c>
    </row>
    <row r="176" spans="1:11" s="360" customFormat="1">
      <c r="A176" s="363" t="s">
        <v>315</v>
      </c>
      <c r="B176" s="126"/>
      <c r="C176" s="127"/>
      <c r="D176" s="127"/>
      <c r="E176" s="191"/>
      <c r="F176" s="128"/>
      <c r="G176" s="129"/>
      <c r="H176" s="130"/>
      <c r="I176" s="192"/>
      <c r="J176" s="130"/>
      <c r="K176" s="131">
        <v>0</v>
      </c>
    </row>
    <row r="177" spans="1:11" s="360" customFormat="1">
      <c r="A177" s="363" t="s">
        <v>316</v>
      </c>
      <c r="B177" s="126"/>
      <c r="C177" s="127"/>
      <c r="D177" s="127"/>
      <c r="E177" s="191"/>
      <c r="F177" s="128"/>
      <c r="G177" s="129"/>
      <c r="H177" s="130"/>
      <c r="I177" s="192"/>
      <c r="J177" s="130"/>
      <c r="K177" s="131">
        <v>0</v>
      </c>
    </row>
    <row r="178" spans="1:11" s="360" customFormat="1">
      <c r="A178" s="363" t="s">
        <v>317</v>
      </c>
      <c r="B178" s="126"/>
      <c r="C178" s="127"/>
      <c r="D178" s="127"/>
      <c r="E178" s="191"/>
      <c r="F178" s="128"/>
      <c r="G178" s="129"/>
      <c r="H178" s="130"/>
      <c r="I178" s="192"/>
      <c r="J178" s="130"/>
      <c r="K178" s="131">
        <v>0</v>
      </c>
    </row>
    <row r="179" spans="1:11" s="360" customFormat="1">
      <c r="A179" s="363" t="s">
        <v>206</v>
      </c>
      <c r="B179" s="126"/>
      <c r="C179" s="127"/>
      <c r="D179" s="127"/>
      <c r="E179" s="191"/>
      <c r="F179" s="128"/>
      <c r="G179" s="129"/>
      <c r="H179" s="130"/>
      <c r="I179" s="192"/>
      <c r="J179" s="130"/>
      <c r="K179" s="131">
        <v>0</v>
      </c>
    </row>
    <row r="180" spans="1:11" s="360" customFormat="1">
      <c r="A180" s="363" t="s">
        <v>318</v>
      </c>
      <c r="B180" s="126"/>
      <c r="C180" s="127"/>
      <c r="D180" s="127"/>
      <c r="E180" s="191"/>
      <c r="F180" s="128"/>
      <c r="G180" s="129"/>
      <c r="H180" s="130"/>
      <c r="I180" s="192"/>
      <c r="J180" s="130"/>
      <c r="K180" s="131">
        <v>0</v>
      </c>
    </row>
    <row r="181" spans="1:11" s="360" customFormat="1">
      <c r="A181" s="363" t="s">
        <v>320</v>
      </c>
      <c r="B181" s="126"/>
      <c r="C181" s="127"/>
      <c r="D181" s="127"/>
      <c r="E181" s="191"/>
      <c r="F181" s="128"/>
      <c r="G181" s="129">
        <v>2</v>
      </c>
      <c r="H181" s="130"/>
      <c r="I181" s="192"/>
      <c r="J181" s="130">
        <v>2</v>
      </c>
      <c r="K181" s="131">
        <v>4</v>
      </c>
    </row>
    <row r="182" spans="1:11" s="360" customFormat="1">
      <c r="A182" s="363" t="s">
        <v>322</v>
      </c>
      <c r="B182" s="126">
        <v>19</v>
      </c>
      <c r="C182" s="127">
        <v>2</v>
      </c>
      <c r="D182" s="127"/>
      <c r="E182" s="191"/>
      <c r="F182" s="128"/>
      <c r="G182" s="129">
        <v>2</v>
      </c>
      <c r="H182" s="130">
        <v>1</v>
      </c>
      <c r="I182" s="192">
        <v>4</v>
      </c>
      <c r="J182" s="130">
        <v>1</v>
      </c>
      <c r="K182" s="131">
        <v>27</v>
      </c>
    </row>
    <row r="183" spans="1:11" s="360" customFormat="1">
      <c r="A183" s="363" t="s">
        <v>221</v>
      </c>
      <c r="B183" s="126"/>
      <c r="C183" s="127"/>
      <c r="D183" s="127"/>
      <c r="E183" s="191"/>
      <c r="F183" s="128"/>
      <c r="G183" s="129"/>
      <c r="H183" s="130"/>
      <c r="I183" s="192"/>
      <c r="J183" s="130"/>
      <c r="K183" s="131">
        <v>0</v>
      </c>
    </row>
    <row r="184" spans="1:11" s="360" customFormat="1">
      <c r="A184" s="363" t="s">
        <v>388</v>
      </c>
      <c r="B184" s="126"/>
      <c r="C184" s="127"/>
      <c r="D184" s="127"/>
      <c r="E184" s="191"/>
      <c r="F184" s="128"/>
      <c r="G184" s="129"/>
      <c r="H184" s="130"/>
      <c r="I184" s="192"/>
      <c r="J184" s="130"/>
      <c r="K184" s="131">
        <v>0</v>
      </c>
    </row>
    <row r="185" spans="1:11" s="360" customFormat="1">
      <c r="A185" s="363" t="s">
        <v>321</v>
      </c>
      <c r="B185" s="126"/>
      <c r="C185" s="127"/>
      <c r="D185" s="127"/>
      <c r="E185" s="191"/>
      <c r="F185" s="128"/>
      <c r="G185" s="129"/>
      <c r="H185" s="130"/>
      <c r="I185" s="192"/>
      <c r="J185" s="130"/>
      <c r="K185" s="131">
        <v>0</v>
      </c>
    </row>
    <row r="186" spans="1:11" s="360" customFormat="1">
      <c r="A186" s="363" t="s">
        <v>250</v>
      </c>
      <c r="B186" s="126"/>
      <c r="C186" s="127"/>
      <c r="D186" s="127"/>
      <c r="E186" s="191"/>
      <c r="F186" s="128"/>
      <c r="G186" s="129"/>
      <c r="H186" s="130"/>
      <c r="I186" s="192"/>
      <c r="J186" s="130"/>
      <c r="K186" s="131">
        <v>0</v>
      </c>
    </row>
    <row r="187" spans="1:11" s="360" customFormat="1">
      <c r="A187" s="363" t="s">
        <v>324</v>
      </c>
      <c r="B187" s="126"/>
      <c r="C187" s="127"/>
      <c r="D187" s="127"/>
      <c r="E187" s="191"/>
      <c r="F187" s="128"/>
      <c r="G187" s="129"/>
      <c r="H187" s="130"/>
      <c r="I187" s="192"/>
      <c r="J187" s="130"/>
      <c r="K187" s="131">
        <v>0</v>
      </c>
    </row>
    <row r="188" spans="1:11" s="360" customFormat="1">
      <c r="A188" s="363" t="s">
        <v>326</v>
      </c>
      <c r="B188" s="126"/>
      <c r="C188" s="127"/>
      <c r="D188" s="127"/>
      <c r="E188" s="191"/>
      <c r="F188" s="128"/>
      <c r="G188" s="129"/>
      <c r="H188" s="130"/>
      <c r="I188" s="192"/>
      <c r="J188" s="130"/>
      <c r="K188" s="131">
        <v>0</v>
      </c>
    </row>
    <row r="189" spans="1:11" s="360" customFormat="1">
      <c r="A189" s="363" t="s">
        <v>327</v>
      </c>
      <c r="B189" s="126"/>
      <c r="C189" s="127"/>
      <c r="D189" s="127"/>
      <c r="E189" s="191">
        <v>3</v>
      </c>
      <c r="F189" s="128"/>
      <c r="G189" s="129"/>
      <c r="H189" s="130"/>
      <c r="I189" s="192"/>
      <c r="J189" s="130"/>
      <c r="K189" s="131">
        <v>0</v>
      </c>
    </row>
    <row r="190" spans="1:11" s="360" customFormat="1">
      <c r="A190" s="363" t="s">
        <v>328</v>
      </c>
      <c r="B190" s="126"/>
      <c r="C190" s="127"/>
      <c r="D190" s="127"/>
      <c r="E190" s="191"/>
      <c r="F190" s="128"/>
      <c r="G190" s="129"/>
      <c r="H190" s="130"/>
      <c r="I190" s="192"/>
      <c r="J190" s="130"/>
      <c r="K190" s="131">
        <v>0</v>
      </c>
    </row>
    <row r="191" spans="1:11" s="360" customFormat="1">
      <c r="A191" s="363" t="s">
        <v>351</v>
      </c>
      <c r="B191" s="126"/>
      <c r="C191" s="127"/>
      <c r="D191" s="127"/>
      <c r="E191" s="191"/>
      <c r="F191" s="128"/>
      <c r="G191" s="129"/>
      <c r="H191" s="130"/>
      <c r="I191" s="192"/>
      <c r="J191" s="130"/>
      <c r="K191" s="131">
        <v>0</v>
      </c>
    </row>
    <row r="192" spans="1:11" s="360" customFormat="1">
      <c r="A192" s="363" t="s">
        <v>349</v>
      </c>
      <c r="B192" s="126"/>
      <c r="C192" s="127"/>
      <c r="D192" s="127"/>
      <c r="E192" s="191"/>
      <c r="F192" s="128"/>
      <c r="G192" s="129"/>
      <c r="H192" s="130"/>
      <c r="I192" s="192"/>
      <c r="J192" s="130"/>
      <c r="K192" s="131">
        <v>0</v>
      </c>
    </row>
    <row r="193" spans="1:11" s="360" customFormat="1">
      <c r="A193" s="363" t="s">
        <v>352</v>
      </c>
      <c r="B193" s="126"/>
      <c r="C193" s="127"/>
      <c r="D193" s="127"/>
      <c r="E193" s="191"/>
      <c r="F193" s="128"/>
      <c r="G193" s="129"/>
      <c r="H193" s="130"/>
      <c r="I193" s="192"/>
      <c r="J193" s="130"/>
      <c r="K193" s="131">
        <v>0</v>
      </c>
    </row>
    <row r="194" spans="1:11" s="360" customFormat="1">
      <c r="A194" s="363" t="s">
        <v>161</v>
      </c>
      <c r="B194" s="126"/>
      <c r="C194" s="127"/>
      <c r="D194" s="127"/>
      <c r="E194" s="191"/>
      <c r="F194" s="128"/>
      <c r="G194" s="129"/>
      <c r="H194" s="130"/>
      <c r="I194" s="192"/>
      <c r="J194" s="130"/>
      <c r="K194" s="131">
        <v>0</v>
      </c>
    </row>
    <row r="195" spans="1:11" s="360" customFormat="1">
      <c r="A195" s="363" t="s">
        <v>350</v>
      </c>
      <c r="B195" s="126"/>
      <c r="C195" s="127"/>
      <c r="D195" s="127"/>
      <c r="E195" s="191"/>
      <c r="F195" s="128"/>
      <c r="G195" s="129"/>
      <c r="H195" s="130"/>
      <c r="I195" s="192"/>
      <c r="J195" s="130"/>
      <c r="K195" s="131">
        <v>0</v>
      </c>
    </row>
    <row r="196" spans="1:11" s="360" customFormat="1">
      <c r="A196" s="363" t="s">
        <v>353</v>
      </c>
      <c r="B196" s="126"/>
      <c r="C196" s="127"/>
      <c r="D196" s="127"/>
      <c r="E196" s="191"/>
      <c r="F196" s="128"/>
      <c r="G196" s="129"/>
      <c r="H196" s="130"/>
      <c r="I196" s="192"/>
      <c r="J196" s="130"/>
      <c r="K196" s="131">
        <v>0</v>
      </c>
    </row>
    <row r="197" spans="1:11" s="360" customFormat="1">
      <c r="A197" s="363" t="s">
        <v>330</v>
      </c>
      <c r="B197" s="126"/>
      <c r="C197" s="127"/>
      <c r="D197" s="127"/>
      <c r="E197" s="191"/>
      <c r="F197" s="128"/>
      <c r="G197" s="129"/>
      <c r="H197" s="130"/>
      <c r="I197" s="192"/>
      <c r="J197" s="130"/>
      <c r="K197" s="131">
        <v>0</v>
      </c>
    </row>
    <row r="198" spans="1:11" s="360" customFormat="1">
      <c r="A198" s="363" t="s">
        <v>356</v>
      </c>
      <c r="B198" s="126"/>
      <c r="C198" s="127"/>
      <c r="D198" s="127"/>
      <c r="E198" s="191"/>
      <c r="F198" s="128"/>
      <c r="G198" s="129"/>
      <c r="H198" s="130"/>
      <c r="I198" s="192"/>
      <c r="J198" s="130"/>
      <c r="K198" s="131">
        <v>0</v>
      </c>
    </row>
    <row r="199" spans="1:11" s="360" customFormat="1">
      <c r="A199" s="363" t="s">
        <v>333</v>
      </c>
      <c r="B199" s="126"/>
      <c r="C199" s="127"/>
      <c r="D199" s="127"/>
      <c r="E199" s="191"/>
      <c r="F199" s="128"/>
      <c r="G199" s="129"/>
      <c r="H199" s="130"/>
      <c r="I199" s="192"/>
      <c r="J199" s="130"/>
      <c r="K199" s="131">
        <v>0</v>
      </c>
    </row>
    <row r="200" spans="1:11" s="360" customFormat="1">
      <c r="A200" s="363" t="s">
        <v>355</v>
      </c>
      <c r="B200" s="126"/>
      <c r="C200" s="127"/>
      <c r="D200" s="127"/>
      <c r="E200" s="191"/>
      <c r="F200" s="128"/>
      <c r="G200" s="129"/>
      <c r="H200" s="130"/>
      <c r="I200" s="192"/>
      <c r="J200" s="130"/>
      <c r="K200" s="131">
        <v>0</v>
      </c>
    </row>
    <row r="201" spans="1:11" s="360" customFormat="1">
      <c r="A201" s="363" t="s">
        <v>334</v>
      </c>
      <c r="B201" s="126"/>
      <c r="C201" s="127"/>
      <c r="D201" s="127"/>
      <c r="E201" s="191"/>
      <c r="F201" s="128"/>
      <c r="G201" s="129"/>
      <c r="H201" s="130"/>
      <c r="I201" s="192"/>
      <c r="J201" s="130"/>
      <c r="K201" s="131">
        <v>0</v>
      </c>
    </row>
    <row r="202" spans="1:11" s="360" customFormat="1">
      <c r="A202" s="363" t="s">
        <v>335</v>
      </c>
      <c r="B202" s="126"/>
      <c r="C202" s="127"/>
      <c r="D202" s="127"/>
      <c r="E202" s="191"/>
      <c r="F202" s="128"/>
      <c r="G202" s="129"/>
      <c r="H202" s="130"/>
      <c r="I202" s="192"/>
      <c r="J202" s="130"/>
      <c r="K202" s="131">
        <v>0</v>
      </c>
    </row>
    <row r="203" spans="1:11" s="360" customFormat="1">
      <c r="A203" s="363" t="s">
        <v>345</v>
      </c>
      <c r="B203" s="126"/>
      <c r="C203" s="127"/>
      <c r="D203" s="127"/>
      <c r="E203" s="191"/>
      <c r="F203" s="128"/>
      <c r="G203" s="129"/>
      <c r="H203" s="130"/>
      <c r="I203" s="192"/>
      <c r="J203" s="130"/>
      <c r="K203" s="131">
        <v>0</v>
      </c>
    </row>
    <row r="204" spans="1:11" s="360" customFormat="1">
      <c r="A204" s="363" t="s">
        <v>337</v>
      </c>
      <c r="B204" s="126"/>
      <c r="C204" s="127"/>
      <c r="D204" s="127"/>
      <c r="E204" s="191"/>
      <c r="F204" s="128"/>
      <c r="G204" s="129"/>
      <c r="H204" s="130"/>
      <c r="I204" s="192"/>
      <c r="J204" s="130"/>
      <c r="K204" s="131">
        <v>0</v>
      </c>
    </row>
    <row r="205" spans="1:11" s="360" customFormat="1">
      <c r="A205" s="363" t="s">
        <v>338</v>
      </c>
      <c r="B205" s="126"/>
      <c r="C205" s="127"/>
      <c r="D205" s="127"/>
      <c r="E205" s="191"/>
      <c r="F205" s="128"/>
      <c r="G205" s="129"/>
      <c r="H205" s="130"/>
      <c r="I205" s="192"/>
      <c r="J205" s="130"/>
      <c r="K205" s="131">
        <v>0</v>
      </c>
    </row>
    <row r="206" spans="1:11" s="360" customFormat="1">
      <c r="A206" s="363" t="s">
        <v>339</v>
      </c>
      <c r="B206" s="126"/>
      <c r="C206" s="127"/>
      <c r="D206" s="127"/>
      <c r="E206" s="191"/>
      <c r="F206" s="128"/>
      <c r="G206" s="129"/>
      <c r="H206" s="130"/>
      <c r="I206" s="192"/>
      <c r="J206" s="130"/>
      <c r="K206" s="131">
        <v>0</v>
      </c>
    </row>
    <row r="207" spans="1:11" s="360" customFormat="1">
      <c r="A207" s="363" t="s">
        <v>340</v>
      </c>
      <c r="B207" s="126">
        <v>2</v>
      </c>
      <c r="C207" s="127"/>
      <c r="D207" s="127"/>
      <c r="E207" s="191"/>
      <c r="F207" s="128">
        <v>1</v>
      </c>
      <c r="G207" s="129">
        <v>10</v>
      </c>
      <c r="H207" s="130">
        <v>15</v>
      </c>
      <c r="I207" s="192"/>
      <c r="J207" s="130">
        <v>2</v>
      </c>
      <c r="K207" s="131">
        <v>30</v>
      </c>
    </row>
    <row r="208" spans="1:11" s="360" customFormat="1">
      <c r="A208" s="363" t="s">
        <v>387</v>
      </c>
      <c r="B208" s="126"/>
      <c r="C208" s="127"/>
      <c r="D208" s="127"/>
      <c r="E208" s="191"/>
      <c r="F208" s="128"/>
      <c r="G208" s="129"/>
      <c r="H208" s="130"/>
      <c r="I208" s="192"/>
      <c r="J208" s="130"/>
      <c r="K208" s="131">
        <v>0</v>
      </c>
    </row>
    <row r="209" spans="1:13" s="360" customFormat="1">
      <c r="A209" s="363" t="s">
        <v>341</v>
      </c>
      <c r="B209" s="126"/>
      <c r="C209" s="127"/>
      <c r="D209" s="127"/>
      <c r="E209" s="191"/>
      <c r="F209" s="128"/>
      <c r="G209" s="129"/>
      <c r="H209" s="130"/>
      <c r="I209" s="192"/>
      <c r="J209" s="130"/>
      <c r="K209" s="131">
        <v>0</v>
      </c>
    </row>
    <row r="210" spans="1:13" s="360" customFormat="1">
      <c r="A210" s="363" t="s">
        <v>342</v>
      </c>
      <c r="B210" s="126"/>
      <c r="C210" s="127"/>
      <c r="D210" s="127"/>
      <c r="E210" s="191"/>
      <c r="F210" s="128"/>
      <c r="G210" s="129"/>
      <c r="H210" s="130"/>
      <c r="I210" s="192"/>
      <c r="J210" s="130"/>
      <c r="K210" s="131">
        <v>0</v>
      </c>
    </row>
    <row r="211" spans="1:13" s="360" customFormat="1">
      <c r="A211" s="363" t="s">
        <v>241</v>
      </c>
      <c r="B211" s="126"/>
      <c r="C211" s="127"/>
      <c r="D211" s="127"/>
      <c r="E211" s="191"/>
      <c r="F211" s="128"/>
      <c r="G211" s="129"/>
      <c r="H211" s="130"/>
      <c r="I211" s="192"/>
      <c r="J211" s="130"/>
      <c r="K211" s="131">
        <v>0</v>
      </c>
    </row>
    <row r="212" spans="1:13" s="360" customFormat="1">
      <c r="A212" s="363" t="s">
        <v>392</v>
      </c>
      <c r="B212" s="126"/>
      <c r="C212" s="127"/>
      <c r="D212" s="127"/>
      <c r="E212" s="191"/>
      <c r="F212" s="128"/>
      <c r="G212" s="129"/>
      <c r="H212" s="130"/>
      <c r="I212" s="192"/>
      <c r="J212" s="130"/>
      <c r="K212" s="131">
        <v>0</v>
      </c>
      <c r="M212" s="113"/>
    </row>
    <row r="213" spans="1:13" s="360" customFormat="1">
      <c r="A213" s="363" t="s">
        <v>360</v>
      </c>
      <c r="B213" s="126">
        <v>8</v>
      </c>
      <c r="C213" s="127">
        <v>2</v>
      </c>
      <c r="D213" s="127"/>
      <c r="E213" s="191"/>
      <c r="F213" s="128">
        <v>8</v>
      </c>
      <c r="G213" s="129"/>
      <c r="H213" s="130"/>
      <c r="I213" s="192"/>
      <c r="J213" s="130"/>
      <c r="K213" s="131">
        <v>16</v>
      </c>
      <c r="M213" s="113"/>
    </row>
    <row r="214" spans="1:13" s="360" customFormat="1">
      <c r="A214" s="363" t="s">
        <v>243</v>
      </c>
      <c r="B214" s="126"/>
      <c r="C214" s="127"/>
      <c r="D214" s="127"/>
      <c r="E214" s="191"/>
      <c r="F214" s="128"/>
      <c r="G214" s="129"/>
      <c r="H214" s="130"/>
      <c r="I214" s="192"/>
      <c r="J214" s="130"/>
      <c r="K214" s="131">
        <v>0</v>
      </c>
    </row>
    <row r="215" spans="1:13" s="360" customFormat="1">
      <c r="A215" s="363" t="s">
        <v>347</v>
      </c>
      <c r="B215" s="126"/>
      <c r="C215" s="127"/>
      <c r="D215" s="127"/>
      <c r="E215" s="191"/>
      <c r="F215" s="128"/>
      <c r="G215" s="129"/>
      <c r="H215" s="130"/>
      <c r="I215" s="192"/>
      <c r="J215" s="130"/>
      <c r="K215" s="131">
        <v>0</v>
      </c>
    </row>
    <row r="216" spans="1:13" s="360" customFormat="1">
      <c r="A216" s="363" t="s">
        <v>391</v>
      </c>
      <c r="B216" s="126"/>
      <c r="C216" s="127"/>
      <c r="D216" s="127"/>
      <c r="E216" s="191"/>
      <c r="F216" s="128"/>
      <c r="G216" s="129"/>
      <c r="H216" s="130"/>
      <c r="I216" s="192"/>
      <c r="J216" s="130"/>
      <c r="K216" s="131">
        <v>0</v>
      </c>
    </row>
    <row r="217" spans="1:13" s="360" customFormat="1">
      <c r="A217" s="363" t="s">
        <v>348</v>
      </c>
      <c r="B217" s="126"/>
      <c r="C217" s="127"/>
      <c r="D217" s="127"/>
      <c r="E217" s="191"/>
      <c r="F217" s="128"/>
      <c r="G217" s="129"/>
      <c r="H217" s="130"/>
      <c r="I217" s="192"/>
      <c r="J217" s="130"/>
      <c r="K217" s="131">
        <v>0</v>
      </c>
    </row>
    <row r="218" spans="1:13" s="360" customFormat="1">
      <c r="A218" s="363" t="s">
        <v>361</v>
      </c>
      <c r="B218" s="126"/>
      <c r="C218" s="127"/>
      <c r="D218" s="127"/>
      <c r="E218" s="191"/>
      <c r="F218" s="128"/>
      <c r="G218" s="129"/>
      <c r="H218" s="130"/>
      <c r="I218" s="192"/>
      <c r="J218" s="130"/>
      <c r="K218" s="131">
        <v>0</v>
      </c>
    </row>
    <row r="219" spans="1:13" s="360" customFormat="1">
      <c r="A219" s="363" t="s">
        <v>357</v>
      </c>
      <c r="B219" s="126"/>
      <c r="C219" s="127"/>
      <c r="D219" s="127"/>
      <c r="E219" s="191"/>
      <c r="F219" s="128"/>
      <c r="G219" s="129"/>
      <c r="H219" s="130"/>
      <c r="I219" s="192"/>
      <c r="J219" s="130"/>
      <c r="K219" s="131">
        <v>0</v>
      </c>
    </row>
    <row r="220" spans="1:13" s="360" customFormat="1">
      <c r="A220" s="363" t="s">
        <v>363</v>
      </c>
      <c r="B220" s="126"/>
      <c r="C220" s="127"/>
      <c r="D220" s="127"/>
      <c r="E220" s="191"/>
      <c r="F220" s="128"/>
      <c r="G220" s="129"/>
      <c r="H220" s="130"/>
      <c r="I220" s="192"/>
      <c r="J220" s="130"/>
      <c r="K220" s="131">
        <v>0</v>
      </c>
    </row>
    <row r="221" spans="1:13" s="360" customFormat="1">
      <c r="A221" s="363" t="s">
        <v>364</v>
      </c>
      <c r="B221" s="126"/>
      <c r="C221" s="127"/>
      <c r="D221" s="127"/>
      <c r="E221" s="191"/>
      <c r="F221" s="128"/>
      <c r="G221" s="129"/>
      <c r="H221" s="130"/>
      <c r="I221" s="192"/>
      <c r="J221" s="130"/>
      <c r="K221" s="131">
        <v>0</v>
      </c>
    </row>
    <row r="222" spans="1:13" s="360" customFormat="1">
      <c r="A222" s="363" t="s">
        <v>358</v>
      </c>
      <c r="B222" s="126"/>
      <c r="C222" s="127"/>
      <c r="D222" s="127"/>
      <c r="E222" s="191"/>
      <c r="F222" s="128"/>
      <c r="G222" s="129"/>
      <c r="H222" s="130"/>
      <c r="I222" s="192"/>
      <c r="J222" s="130"/>
      <c r="K222" s="131">
        <v>0</v>
      </c>
    </row>
    <row r="223" spans="1:13" s="360" customFormat="1">
      <c r="A223" s="363" t="s">
        <v>365</v>
      </c>
      <c r="B223" s="126"/>
      <c r="C223" s="127"/>
      <c r="D223" s="127"/>
      <c r="E223" s="191"/>
      <c r="F223" s="128"/>
      <c r="G223" s="129"/>
      <c r="H223" s="130"/>
      <c r="I223" s="192"/>
      <c r="J223" s="130"/>
      <c r="K223" s="131">
        <v>0</v>
      </c>
    </row>
    <row r="224" spans="1:13" s="360" customFormat="1">
      <c r="A224" s="363" t="s">
        <v>367</v>
      </c>
      <c r="B224" s="126"/>
      <c r="C224" s="127"/>
      <c r="D224" s="127"/>
      <c r="E224" s="191"/>
      <c r="F224" s="128"/>
      <c r="G224" s="129"/>
      <c r="H224" s="130"/>
      <c r="I224" s="192"/>
      <c r="J224" s="130"/>
      <c r="K224" s="131">
        <v>0</v>
      </c>
    </row>
    <row r="225" spans="1:11" s="360" customFormat="1">
      <c r="A225" s="363" t="s">
        <v>369</v>
      </c>
      <c r="B225" s="126"/>
      <c r="C225" s="127"/>
      <c r="D225" s="127"/>
      <c r="E225" s="191"/>
      <c r="F225" s="128"/>
      <c r="G225" s="129"/>
      <c r="H225" s="130"/>
      <c r="I225" s="192"/>
      <c r="J225" s="130"/>
      <c r="K225" s="131">
        <v>0</v>
      </c>
    </row>
    <row r="226" spans="1:11" s="360" customFormat="1">
      <c r="A226" s="363" t="s">
        <v>370</v>
      </c>
      <c r="B226" s="126"/>
      <c r="C226" s="127"/>
      <c r="D226" s="127"/>
      <c r="E226" s="191"/>
      <c r="F226" s="128"/>
      <c r="G226" s="129"/>
      <c r="H226" s="130"/>
      <c r="I226" s="192"/>
      <c r="J226" s="130"/>
      <c r="K226" s="131">
        <v>0</v>
      </c>
    </row>
    <row r="227" spans="1:11" s="360" customFormat="1">
      <c r="A227" s="363" t="s">
        <v>371</v>
      </c>
      <c r="B227" s="126"/>
      <c r="C227" s="127"/>
      <c r="D227" s="127"/>
      <c r="E227" s="191"/>
      <c r="F227" s="128"/>
      <c r="G227" s="129"/>
      <c r="H227" s="130"/>
      <c r="I227" s="192"/>
      <c r="J227" s="130"/>
      <c r="K227" s="131">
        <v>0</v>
      </c>
    </row>
    <row r="228" spans="1:11" s="360" customFormat="1">
      <c r="A228" s="363" t="s">
        <v>372</v>
      </c>
      <c r="B228" s="126"/>
      <c r="C228" s="127"/>
      <c r="D228" s="127"/>
      <c r="E228" s="191"/>
      <c r="F228" s="128"/>
      <c r="G228" s="129"/>
      <c r="H228" s="130"/>
      <c r="I228" s="192"/>
      <c r="J228" s="130"/>
      <c r="K228" s="131">
        <v>0</v>
      </c>
    </row>
    <row r="229" spans="1:11" s="360" customFormat="1">
      <c r="A229" s="363" t="s">
        <v>343</v>
      </c>
      <c r="B229" s="126"/>
      <c r="C229" s="127"/>
      <c r="D229" s="127"/>
      <c r="E229" s="191"/>
      <c r="F229" s="128"/>
      <c r="G229" s="129"/>
      <c r="H229" s="130"/>
      <c r="I229" s="192"/>
      <c r="J229" s="130"/>
      <c r="K229" s="131">
        <v>0</v>
      </c>
    </row>
    <row r="230" spans="1:11" s="360" customFormat="1">
      <c r="A230" s="363" t="s">
        <v>373</v>
      </c>
      <c r="B230" s="126"/>
      <c r="C230" s="127"/>
      <c r="D230" s="127"/>
      <c r="E230" s="191"/>
      <c r="F230" s="128"/>
      <c r="G230" s="129"/>
      <c r="H230" s="130"/>
      <c r="I230" s="192"/>
      <c r="J230" s="130"/>
      <c r="K230" s="131">
        <v>0</v>
      </c>
    </row>
    <row r="231" spans="1:11" s="360" customFormat="1">
      <c r="A231" s="363" t="s">
        <v>374</v>
      </c>
      <c r="B231" s="126"/>
      <c r="C231" s="127"/>
      <c r="D231" s="127"/>
      <c r="E231" s="191">
        <v>6</v>
      </c>
      <c r="F231" s="128">
        <v>13</v>
      </c>
      <c r="G231" s="129"/>
      <c r="H231" s="130"/>
      <c r="I231" s="192"/>
      <c r="J231" s="130"/>
      <c r="K231" s="131">
        <v>13</v>
      </c>
    </row>
    <row r="232" spans="1:11" s="360" customFormat="1">
      <c r="A232" s="363" t="s">
        <v>375</v>
      </c>
      <c r="B232" s="126"/>
      <c r="C232" s="127"/>
      <c r="D232" s="127"/>
      <c r="E232" s="191"/>
      <c r="F232" s="128"/>
      <c r="G232" s="129"/>
      <c r="H232" s="130"/>
      <c r="I232" s="192"/>
      <c r="J232" s="130"/>
      <c r="K232" s="131">
        <v>0</v>
      </c>
    </row>
    <row r="233" spans="1:11" s="360" customFormat="1">
      <c r="A233" s="363" t="s">
        <v>376</v>
      </c>
      <c r="B233" s="126"/>
      <c r="C233" s="127"/>
      <c r="D233" s="127"/>
      <c r="E233" s="191"/>
      <c r="F233" s="128"/>
      <c r="G233" s="129"/>
      <c r="H233" s="130"/>
      <c r="I233" s="192"/>
      <c r="J233" s="130"/>
      <c r="K233" s="131">
        <v>0</v>
      </c>
    </row>
    <row r="234" spans="1:11" s="360" customFormat="1">
      <c r="A234" s="363" t="s">
        <v>377</v>
      </c>
      <c r="B234" s="126"/>
      <c r="C234" s="127"/>
      <c r="D234" s="127"/>
      <c r="E234" s="191"/>
      <c r="F234" s="128"/>
      <c r="G234" s="129"/>
      <c r="H234" s="130"/>
      <c r="I234" s="192"/>
      <c r="J234" s="130"/>
      <c r="K234" s="131">
        <v>0</v>
      </c>
    </row>
    <row r="235" spans="1:11" s="360" customFormat="1">
      <c r="A235" s="363" t="s">
        <v>378</v>
      </c>
      <c r="B235" s="126"/>
      <c r="C235" s="127"/>
      <c r="D235" s="127"/>
      <c r="E235" s="191"/>
      <c r="F235" s="128"/>
      <c r="G235" s="129"/>
      <c r="H235" s="130"/>
      <c r="I235" s="192"/>
      <c r="J235" s="130"/>
      <c r="K235" s="131">
        <v>0</v>
      </c>
    </row>
    <row r="236" spans="1:11" s="360" customFormat="1">
      <c r="A236" s="363" t="s">
        <v>379</v>
      </c>
      <c r="B236" s="126"/>
      <c r="C236" s="127"/>
      <c r="D236" s="127"/>
      <c r="E236" s="191"/>
      <c r="F236" s="128"/>
      <c r="G236" s="129"/>
      <c r="H236" s="130"/>
      <c r="I236" s="192"/>
      <c r="J236" s="130"/>
      <c r="K236" s="131">
        <v>0</v>
      </c>
    </row>
    <row r="237" spans="1:11" s="360" customFormat="1">
      <c r="A237" s="363" t="s">
        <v>531</v>
      </c>
      <c r="B237" s="126"/>
      <c r="C237" s="127"/>
      <c r="D237" s="127"/>
      <c r="E237" s="191"/>
      <c r="F237" s="128"/>
      <c r="G237" s="129"/>
      <c r="H237" s="130"/>
      <c r="I237" s="192"/>
      <c r="J237" s="130"/>
      <c r="K237" s="131">
        <v>0</v>
      </c>
    </row>
    <row r="238" spans="1:11" s="360" customFormat="1">
      <c r="A238" s="363" t="s">
        <v>199</v>
      </c>
      <c r="B238" s="126"/>
      <c r="C238" s="127"/>
      <c r="D238" s="127"/>
      <c r="E238" s="191"/>
      <c r="F238" s="128"/>
      <c r="G238" s="129"/>
      <c r="H238" s="130"/>
      <c r="I238" s="192"/>
      <c r="J238" s="130"/>
      <c r="K238" s="131">
        <v>0</v>
      </c>
    </row>
    <row r="239" spans="1:11" s="360" customFormat="1">
      <c r="A239" s="363" t="s">
        <v>385</v>
      </c>
      <c r="B239" s="126">
        <v>3</v>
      </c>
      <c r="C239" s="127"/>
      <c r="D239" s="127"/>
      <c r="E239" s="191"/>
      <c r="F239" s="128"/>
      <c r="G239" s="129"/>
      <c r="H239" s="130"/>
      <c r="I239" s="192"/>
      <c r="J239" s="130"/>
      <c r="K239" s="131">
        <v>3</v>
      </c>
    </row>
    <row r="240" spans="1:11" s="360" customFormat="1">
      <c r="A240" s="363" t="s">
        <v>219</v>
      </c>
      <c r="B240" s="126"/>
      <c r="C240" s="127"/>
      <c r="D240" s="127"/>
      <c r="E240" s="191"/>
      <c r="F240" s="128"/>
      <c r="G240" s="129"/>
      <c r="H240" s="130"/>
      <c r="I240" s="192"/>
      <c r="J240" s="130"/>
      <c r="K240" s="131">
        <v>0</v>
      </c>
    </row>
    <row r="241" spans="1:13" s="360" customFormat="1">
      <c r="A241" s="363" t="s">
        <v>240</v>
      </c>
      <c r="B241" s="126"/>
      <c r="C241" s="127"/>
      <c r="D241" s="127"/>
      <c r="E241" s="191"/>
      <c r="F241" s="128"/>
      <c r="G241" s="129"/>
      <c r="H241" s="130"/>
      <c r="I241" s="192"/>
      <c r="J241" s="130"/>
      <c r="K241" s="131">
        <v>0</v>
      </c>
    </row>
    <row r="242" spans="1:13" s="360" customFormat="1">
      <c r="A242" s="363" t="s">
        <v>283</v>
      </c>
      <c r="B242" s="126"/>
      <c r="C242" s="127"/>
      <c r="D242" s="127"/>
      <c r="E242" s="191"/>
      <c r="F242" s="128"/>
      <c r="G242" s="129"/>
      <c r="H242" s="130"/>
      <c r="I242" s="192"/>
      <c r="J242" s="130"/>
      <c r="K242" s="131">
        <v>0</v>
      </c>
    </row>
    <row r="243" spans="1:13" s="360" customFormat="1">
      <c r="A243" s="363" t="s">
        <v>366</v>
      </c>
      <c r="B243" s="126"/>
      <c r="C243" s="127"/>
      <c r="D243" s="127"/>
      <c r="E243" s="191"/>
      <c r="F243" s="128"/>
      <c r="G243" s="129"/>
      <c r="H243" s="130"/>
      <c r="I243" s="192"/>
      <c r="J243" s="130"/>
      <c r="K243" s="131">
        <v>0</v>
      </c>
    </row>
    <row r="244" spans="1:13" s="360" customFormat="1">
      <c r="A244" s="363" t="s">
        <v>344</v>
      </c>
      <c r="B244" s="126"/>
      <c r="C244" s="127"/>
      <c r="D244" s="127"/>
      <c r="E244" s="191"/>
      <c r="F244" s="128"/>
      <c r="G244" s="129"/>
      <c r="H244" s="130"/>
      <c r="I244" s="192"/>
      <c r="J244" s="130"/>
      <c r="K244" s="131">
        <v>0</v>
      </c>
    </row>
    <row r="245" spans="1:13" s="360" customFormat="1">
      <c r="A245" s="363" t="s">
        <v>69</v>
      </c>
      <c r="B245" s="126"/>
      <c r="C245" s="127"/>
      <c r="D245" s="127"/>
      <c r="E245" s="191"/>
      <c r="F245" s="128"/>
      <c r="G245" s="129"/>
      <c r="H245" s="130"/>
      <c r="I245" s="192"/>
      <c r="J245" s="130"/>
      <c r="K245" s="131">
        <v>0</v>
      </c>
    </row>
    <row r="246" spans="1:13" s="360" customFormat="1">
      <c r="A246" s="363" t="s">
        <v>189</v>
      </c>
      <c r="B246" s="126"/>
      <c r="C246" s="127"/>
      <c r="D246" s="127"/>
      <c r="E246" s="191"/>
      <c r="F246" s="128"/>
      <c r="G246" s="129"/>
      <c r="H246" s="130"/>
      <c r="I246" s="192"/>
      <c r="J246" s="130"/>
      <c r="K246" s="131">
        <v>0</v>
      </c>
    </row>
    <row r="247" spans="1:13" s="360" customFormat="1">
      <c r="A247" s="363" t="s">
        <v>380</v>
      </c>
      <c r="B247" s="126"/>
      <c r="C247" s="127"/>
      <c r="D247" s="127"/>
      <c r="E247" s="191"/>
      <c r="F247" s="128"/>
      <c r="G247" s="129"/>
      <c r="H247" s="130"/>
      <c r="I247" s="192"/>
      <c r="J247" s="130"/>
      <c r="K247" s="131">
        <v>0</v>
      </c>
    </row>
    <row r="248" spans="1:13" s="360" customFormat="1">
      <c r="A248" s="363" t="s">
        <v>381</v>
      </c>
      <c r="B248" s="126"/>
      <c r="C248" s="127"/>
      <c r="D248" s="127"/>
      <c r="E248" s="191"/>
      <c r="F248" s="128"/>
      <c r="G248" s="129"/>
      <c r="H248" s="130"/>
      <c r="I248" s="192"/>
      <c r="J248" s="130"/>
      <c r="K248" s="131">
        <v>0</v>
      </c>
    </row>
    <row r="249" spans="1:13" s="360" customFormat="1">
      <c r="A249" s="363" t="s">
        <v>386</v>
      </c>
      <c r="B249" s="126"/>
      <c r="C249" s="127"/>
      <c r="D249" s="127"/>
      <c r="E249" s="191"/>
      <c r="F249" s="128"/>
      <c r="G249" s="129"/>
      <c r="H249" s="130"/>
      <c r="I249" s="192"/>
      <c r="J249" s="130"/>
      <c r="K249" s="131">
        <v>0</v>
      </c>
    </row>
    <row r="250" spans="1:13" s="360" customFormat="1">
      <c r="A250" s="363" t="s">
        <v>389</v>
      </c>
      <c r="B250" s="126"/>
      <c r="C250" s="127"/>
      <c r="D250" s="127"/>
      <c r="E250" s="191"/>
      <c r="F250" s="128"/>
      <c r="G250" s="129"/>
      <c r="H250" s="130"/>
      <c r="I250" s="192"/>
      <c r="J250" s="130"/>
      <c r="K250" s="131">
        <v>0</v>
      </c>
    </row>
    <row r="251" spans="1:13" s="360" customFormat="1">
      <c r="A251" s="363" t="s">
        <v>332</v>
      </c>
      <c r="B251" s="126"/>
      <c r="C251" s="127"/>
      <c r="D251" s="127"/>
      <c r="E251" s="191"/>
      <c r="F251" s="128"/>
      <c r="G251" s="129"/>
      <c r="H251" s="130"/>
      <c r="I251" s="192"/>
      <c r="J251" s="130"/>
      <c r="K251" s="131">
        <v>0</v>
      </c>
    </row>
    <row r="252" spans="1:13" s="360" customFormat="1">
      <c r="A252" s="363" t="s">
        <v>239</v>
      </c>
      <c r="B252" s="126"/>
      <c r="C252" s="127"/>
      <c r="D252" s="127"/>
      <c r="E252" s="191"/>
      <c r="F252" s="128"/>
      <c r="G252" s="129"/>
      <c r="H252" s="130"/>
      <c r="I252" s="192"/>
      <c r="J252" s="130"/>
      <c r="K252" s="131">
        <v>0</v>
      </c>
    </row>
    <row r="253" spans="1:13" s="360" customFormat="1">
      <c r="A253" s="363" t="s">
        <v>390</v>
      </c>
      <c r="B253" s="126"/>
      <c r="C253" s="127"/>
      <c r="D253" s="127"/>
      <c r="E253" s="191"/>
      <c r="F253" s="128"/>
      <c r="G253" s="129"/>
      <c r="H253" s="130"/>
      <c r="I253" s="192"/>
      <c r="J253" s="130"/>
      <c r="K253" s="131">
        <v>0</v>
      </c>
    </row>
    <row r="254" spans="1:13" s="360" customFormat="1">
      <c r="A254" s="363" t="s">
        <v>55</v>
      </c>
      <c r="B254" s="231"/>
      <c r="C254" s="127"/>
      <c r="D254" s="127"/>
      <c r="E254" s="232"/>
      <c r="F254" s="233"/>
      <c r="G254" s="234"/>
      <c r="H254" s="132"/>
      <c r="I254" s="235"/>
      <c r="J254" s="132"/>
      <c r="K254" s="131">
        <v>0</v>
      </c>
    </row>
    <row r="255" spans="1:13" ht="16" thickBot="1">
      <c r="A255" s="364" t="s">
        <v>76</v>
      </c>
      <c r="B255" s="365">
        <v>69</v>
      </c>
      <c r="C255" s="366">
        <v>6</v>
      </c>
      <c r="D255" s="366">
        <v>0</v>
      </c>
      <c r="E255" s="366">
        <v>13</v>
      </c>
      <c r="F255" s="367">
        <v>25</v>
      </c>
      <c r="G255" s="153">
        <v>14</v>
      </c>
      <c r="H255" s="317">
        <v>16</v>
      </c>
      <c r="I255" s="368">
        <v>7</v>
      </c>
      <c r="J255" s="317">
        <v>7</v>
      </c>
      <c r="K255" s="369">
        <v>138</v>
      </c>
      <c r="M255" s="360"/>
    </row>
    <row r="256" spans="1:13">
      <c r="M256" s="360"/>
    </row>
    <row r="257" spans="1:13" ht="30" customHeight="1">
      <c r="A257" s="465" t="s">
        <v>635</v>
      </c>
      <c r="B257" s="465"/>
      <c r="C257" s="465"/>
      <c r="D257" s="465"/>
      <c r="E257" s="465"/>
      <c r="F257" s="465"/>
      <c r="G257" s="465"/>
      <c r="H257" s="465"/>
      <c r="I257" s="465"/>
      <c r="J257" s="465"/>
      <c r="K257" s="465"/>
    </row>
    <row r="258" spans="1:13" ht="15" customHeight="1">
      <c r="A258" s="465" t="s">
        <v>636</v>
      </c>
      <c r="B258" s="465"/>
      <c r="C258" s="465"/>
      <c r="D258" s="465"/>
      <c r="E258" s="465"/>
      <c r="F258" s="465"/>
      <c r="G258" s="465"/>
      <c r="H258" s="465"/>
      <c r="I258" s="465"/>
      <c r="J258" s="465"/>
      <c r="K258" s="465"/>
      <c r="M258" s="360"/>
    </row>
    <row r="259" spans="1:13" ht="25.5" customHeight="1">
      <c r="A259" s="465" t="s">
        <v>637</v>
      </c>
      <c r="B259" s="465"/>
      <c r="C259" s="465"/>
      <c r="D259" s="465"/>
      <c r="E259" s="465"/>
      <c r="F259" s="465"/>
      <c r="G259" s="465"/>
      <c r="H259" s="465"/>
      <c r="I259" s="465"/>
      <c r="J259" s="465"/>
      <c r="K259" s="465"/>
      <c r="M259" s="360"/>
    </row>
    <row r="260" spans="1:13" ht="15" customHeight="1">
      <c r="A260" s="465" t="s">
        <v>638</v>
      </c>
      <c r="B260" s="465"/>
      <c r="C260" s="465"/>
      <c r="D260" s="465"/>
      <c r="E260" s="465"/>
      <c r="F260" s="465"/>
      <c r="G260" s="465"/>
      <c r="H260" s="465"/>
      <c r="I260" s="465"/>
      <c r="J260" s="465"/>
      <c r="K260" s="465"/>
      <c r="M260" s="360"/>
    </row>
    <row r="261" spans="1:13" ht="26.25" customHeight="1">
      <c r="A261" s="511" t="s">
        <v>613</v>
      </c>
      <c r="B261" s="511"/>
      <c r="C261" s="511"/>
      <c r="D261" s="511"/>
      <c r="E261" s="511"/>
      <c r="F261" s="511"/>
      <c r="G261" s="511"/>
      <c r="H261" s="511"/>
      <c r="I261" s="511"/>
      <c r="J261" s="511"/>
      <c r="K261" s="511"/>
    </row>
    <row r="262" spans="1:13" ht="26.25" customHeight="1">
      <c r="A262" s="420" t="s">
        <v>416</v>
      </c>
      <c r="B262" s="420"/>
      <c r="C262" s="420"/>
      <c r="D262" s="420"/>
      <c r="E262" s="420"/>
      <c r="F262" s="420"/>
      <c r="G262" s="420"/>
      <c r="H262" s="420"/>
      <c r="I262" s="420"/>
      <c r="J262" s="420"/>
      <c r="K262" s="420"/>
    </row>
    <row r="263" spans="1:13" ht="25.5" customHeight="1">
      <c r="A263" s="420" t="s">
        <v>602</v>
      </c>
      <c r="B263" s="420"/>
      <c r="C263" s="420"/>
      <c r="D263" s="420"/>
      <c r="E263" s="420"/>
      <c r="F263" s="420"/>
      <c r="G263" s="420"/>
      <c r="H263" s="420"/>
      <c r="I263" s="420"/>
      <c r="J263" s="420"/>
      <c r="K263" s="420"/>
    </row>
  </sheetData>
  <sortState xmlns:xlrd2="http://schemas.microsoft.com/office/spreadsheetml/2017/richdata2" ref="A4:A253">
    <sortCondition ref="A253"/>
  </sortState>
  <mergeCells count="15">
    <mergeCell ref="A263:K263"/>
    <mergeCell ref="A262:K262"/>
    <mergeCell ref="A1:K1"/>
    <mergeCell ref="G2:G3"/>
    <mergeCell ref="H2:H3"/>
    <mergeCell ref="I2:I3"/>
    <mergeCell ref="J2:J3"/>
    <mergeCell ref="K2:K3"/>
    <mergeCell ref="A257:K257"/>
    <mergeCell ref="A258:K258"/>
    <mergeCell ref="A259:K259"/>
    <mergeCell ref="A260:K260"/>
    <mergeCell ref="A261:K261"/>
    <mergeCell ref="B2:D2"/>
    <mergeCell ref="E2:F2"/>
  </mergeCells>
  <pageMargins left="0.7" right="0.7" top="0.75" bottom="0.7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K11"/>
  <sheetViews>
    <sheetView workbookViewId="0">
      <selection activeCell="A7" sqref="A7"/>
    </sheetView>
  </sheetViews>
  <sheetFormatPr baseColWidth="10" defaultColWidth="8.83203125" defaultRowHeight="15"/>
  <cols>
    <col min="1" max="1" width="32.6640625" customWidth="1"/>
    <col min="2" max="2" width="12.6640625" customWidth="1"/>
    <col min="3" max="3" width="12.6640625" style="287" customWidth="1"/>
    <col min="4" max="4" width="12.6640625" customWidth="1"/>
    <col min="5" max="5" width="12.6640625" style="287" customWidth="1"/>
    <col min="6" max="6" width="12.6640625" customWidth="1"/>
    <col min="7" max="7" width="12.6640625" style="287" customWidth="1"/>
    <col min="8" max="8" width="12.6640625" customWidth="1"/>
    <col min="9" max="9" width="12.6640625" style="287" customWidth="1"/>
    <col min="10" max="10" width="12.6640625" customWidth="1"/>
    <col min="11" max="11" width="12.6640625" style="287" customWidth="1"/>
    <col min="12" max="15" width="10.6640625" customWidth="1"/>
  </cols>
  <sheetData>
    <row r="1" spans="1:11" ht="42.75" customHeight="1">
      <c r="A1" s="550" t="s">
        <v>502</v>
      </c>
      <c r="B1" s="551"/>
      <c r="C1" s="551"/>
      <c r="D1" s="551"/>
      <c r="E1" s="551"/>
      <c r="F1" s="551"/>
      <c r="G1" s="551"/>
      <c r="H1" s="551"/>
      <c r="I1" s="551"/>
      <c r="J1" s="551"/>
      <c r="K1" s="552"/>
    </row>
    <row r="2" spans="1:11" ht="15" customHeight="1">
      <c r="A2" s="553" t="s">
        <v>644</v>
      </c>
      <c r="B2" s="496" t="s">
        <v>0</v>
      </c>
      <c r="C2" s="496"/>
      <c r="D2" s="496" t="s">
        <v>2</v>
      </c>
      <c r="E2" s="496"/>
      <c r="F2" s="496" t="s">
        <v>1</v>
      </c>
      <c r="G2" s="496"/>
      <c r="H2" s="496" t="s">
        <v>3</v>
      </c>
      <c r="I2" s="496"/>
      <c r="J2" s="548" t="s">
        <v>465</v>
      </c>
      <c r="K2" s="549"/>
    </row>
    <row r="3" spans="1:11" ht="15" customHeight="1" thickBot="1">
      <c r="A3" s="554"/>
      <c r="B3" s="262" t="s">
        <v>497</v>
      </c>
      <c r="C3" s="283" t="s">
        <v>498</v>
      </c>
      <c r="D3" s="262" t="s">
        <v>497</v>
      </c>
      <c r="E3" s="283" t="s">
        <v>498</v>
      </c>
      <c r="F3" s="262" t="s">
        <v>497</v>
      </c>
      <c r="G3" s="283" t="s">
        <v>498</v>
      </c>
      <c r="H3" s="262" t="s">
        <v>497</v>
      </c>
      <c r="I3" s="283" t="s">
        <v>498</v>
      </c>
      <c r="J3" s="259" t="s">
        <v>497</v>
      </c>
      <c r="K3" s="289" t="s">
        <v>498</v>
      </c>
    </row>
    <row r="4" spans="1:11">
      <c r="A4" s="88" t="s">
        <v>644</v>
      </c>
      <c r="B4" s="547"/>
      <c r="C4" s="547"/>
      <c r="D4" s="547"/>
      <c r="E4" s="547"/>
      <c r="F4" s="547"/>
      <c r="G4" s="547"/>
      <c r="H4" s="547"/>
      <c r="I4" s="547"/>
      <c r="J4" s="547"/>
      <c r="K4" s="292"/>
    </row>
    <row r="5" spans="1:11" ht="45" customHeight="1">
      <c r="A5" s="92" t="s">
        <v>496</v>
      </c>
      <c r="B5" s="261" t="s">
        <v>645</v>
      </c>
      <c r="C5" s="285">
        <v>3</v>
      </c>
      <c r="D5" s="261"/>
      <c r="E5" s="285"/>
      <c r="F5" s="261" t="s">
        <v>646</v>
      </c>
      <c r="G5" s="285">
        <v>5</v>
      </c>
      <c r="H5" s="244"/>
      <c r="I5" s="288"/>
      <c r="J5" s="260" t="s">
        <v>647</v>
      </c>
      <c r="K5" s="290">
        <v>8</v>
      </c>
    </row>
    <row r="6" spans="1:11" ht="45">
      <c r="A6" s="92" t="s">
        <v>495</v>
      </c>
      <c r="B6" s="91"/>
      <c r="C6" s="284"/>
      <c r="D6" s="91"/>
      <c r="E6" s="284"/>
      <c r="F6" s="91"/>
      <c r="G6" s="284"/>
      <c r="H6" s="244"/>
      <c r="I6" s="288"/>
      <c r="J6" s="263">
        <f>H6</f>
        <v>0</v>
      </c>
      <c r="K6" s="291">
        <f>I6</f>
        <v>0</v>
      </c>
    </row>
    <row r="7" spans="1:11" ht="16" thickBot="1">
      <c r="A7" s="186" t="s">
        <v>644</v>
      </c>
      <c r="B7" s="245" t="s">
        <v>645</v>
      </c>
      <c r="C7" s="286">
        <v>3</v>
      </c>
      <c r="D7" s="245" t="s">
        <v>648</v>
      </c>
      <c r="E7" s="286">
        <v>0</v>
      </c>
      <c r="F7" s="245" t="s">
        <v>646</v>
      </c>
      <c r="G7" s="286">
        <v>5</v>
      </c>
      <c r="H7" s="245" t="s">
        <v>648</v>
      </c>
      <c r="I7" s="286">
        <v>0</v>
      </c>
      <c r="J7" s="264" t="s">
        <v>647</v>
      </c>
      <c r="K7" s="293">
        <v>8</v>
      </c>
    </row>
    <row r="9" spans="1:11">
      <c r="A9" s="545" t="s">
        <v>144</v>
      </c>
      <c r="B9" s="545"/>
      <c r="C9" s="545"/>
      <c r="D9" s="545"/>
      <c r="E9" s="545"/>
      <c r="F9" s="545"/>
      <c r="G9" s="545"/>
      <c r="H9" s="545"/>
      <c r="I9" s="545"/>
      <c r="J9" s="545"/>
      <c r="K9" s="294"/>
    </row>
    <row r="10" spans="1:11" s="247" customFormat="1" ht="30" customHeight="1">
      <c r="A10" s="546" t="s">
        <v>466</v>
      </c>
      <c r="B10" s="546"/>
      <c r="C10" s="546"/>
      <c r="D10" s="546"/>
      <c r="E10" s="546"/>
      <c r="F10" s="546"/>
      <c r="G10" s="546"/>
      <c r="H10" s="546"/>
      <c r="I10" s="546"/>
      <c r="J10" s="546"/>
      <c r="K10" s="295"/>
    </row>
    <row r="11" spans="1:11" ht="15" customHeight="1"/>
  </sheetData>
  <mergeCells count="10">
    <mergeCell ref="A9:J9"/>
    <mergeCell ref="A10:J10"/>
    <mergeCell ref="B4:J4"/>
    <mergeCell ref="J2:K2"/>
    <mergeCell ref="A1:K1"/>
    <mergeCell ref="B2:C2"/>
    <mergeCell ref="D2:E2"/>
    <mergeCell ref="F2:G2"/>
    <mergeCell ref="H2:I2"/>
    <mergeCell ref="A2:A3"/>
  </mergeCells>
  <pageMargins left="0.7" right="0.7" top="0.78740157499999996" bottom="0.78740157499999996" header="0.3" footer="0.3"/>
  <pageSetup paperSize="9"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dimension ref="A1:G8"/>
  <sheetViews>
    <sheetView workbookViewId="0">
      <selection activeCell="A2" sqref="A2:A3"/>
    </sheetView>
  </sheetViews>
  <sheetFormatPr baseColWidth="10" defaultColWidth="9.1640625" defaultRowHeight="14"/>
  <cols>
    <col min="1" max="1" width="26.83203125" style="2" customWidth="1"/>
    <col min="2" max="4" width="15.33203125" style="1" customWidth="1"/>
    <col min="5" max="5" width="14.6640625" style="1" customWidth="1"/>
    <col min="6" max="16384" width="9.1640625" style="1"/>
  </cols>
  <sheetData>
    <row r="1" spans="1:7" ht="42.75" customHeight="1">
      <c r="A1" s="515" t="s">
        <v>603</v>
      </c>
      <c r="B1" s="517"/>
      <c r="C1" s="517"/>
      <c r="D1" s="517"/>
      <c r="E1" s="518"/>
      <c r="G1" s="79"/>
    </row>
    <row r="2" spans="1:7" s="5" customFormat="1" ht="15" customHeight="1">
      <c r="A2" s="555" t="s">
        <v>644</v>
      </c>
      <c r="B2" s="395" t="s">
        <v>109</v>
      </c>
      <c r="C2" s="488"/>
      <c r="D2" s="395" t="s">
        <v>463</v>
      </c>
      <c r="E2" s="557"/>
    </row>
    <row r="3" spans="1:7" s="5" customFormat="1" ht="15" customHeight="1">
      <c r="A3" s="556"/>
      <c r="B3" s="347" t="s">
        <v>589</v>
      </c>
      <c r="C3" s="347" t="s">
        <v>590</v>
      </c>
      <c r="D3" s="347" t="s">
        <v>589</v>
      </c>
      <c r="E3" s="337" t="s">
        <v>590</v>
      </c>
    </row>
    <row r="4" spans="1:7" ht="21" customHeight="1" thickBot="1">
      <c r="A4" s="153" t="s">
        <v>4</v>
      </c>
      <c r="B4" s="356">
        <v>2</v>
      </c>
      <c r="C4" s="356">
        <v>2</v>
      </c>
      <c r="D4" s="356">
        <v>3</v>
      </c>
      <c r="E4" s="317">
        <v>3</v>
      </c>
    </row>
    <row r="5" spans="1:7" ht="12.75" customHeight="1">
      <c r="A5" s="357"/>
      <c r="B5" s="357"/>
      <c r="C5" s="357"/>
      <c r="D5" s="357"/>
      <c r="E5" s="357"/>
    </row>
    <row r="6" spans="1:7">
      <c r="A6" s="352" t="s">
        <v>142</v>
      </c>
      <c r="B6" s="113"/>
      <c r="C6" s="113"/>
      <c r="D6" s="113"/>
      <c r="E6" s="113"/>
    </row>
    <row r="7" spans="1:7" ht="40" customHeight="1">
      <c r="A7" s="420" t="s">
        <v>464</v>
      </c>
      <c r="B7" s="420"/>
      <c r="C7" s="420"/>
      <c r="D7" s="420"/>
      <c r="E7" s="420"/>
    </row>
    <row r="8" spans="1:7" ht="25.5" customHeight="1">
      <c r="A8" s="420" t="s">
        <v>594</v>
      </c>
      <c r="B8" s="420"/>
      <c r="C8" s="420"/>
      <c r="D8" s="420"/>
      <c r="E8" s="420"/>
    </row>
  </sheetData>
  <mergeCells count="6">
    <mergeCell ref="A8:E8"/>
    <mergeCell ref="A1:E1"/>
    <mergeCell ref="A7:E7"/>
    <mergeCell ref="A2:A3"/>
    <mergeCell ref="B2:C2"/>
    <mergeCell ref="D2:E2"/>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M10"/>
  <sheetViews>
    <sheetView zoomScaleNormal="100" workbookViewId="0">
      <selection activeCell="A2" sqref="A2"/>
    </sheetView>
  </sheetViews>
  <sheetFormatPr baseColWidth="10" defaultColWidth="9.1640625" defaultRowHeight="14"/>
  <cols>
    <col min="1" max="1" width="22.6640625" style="2" customWidth="1"/>
    <col min="2" max="2" width="19.1640625" style="38" customWidth="1"/>
    <col min="3" max="3" width="22.33203125" style="38" customWidth="1"/>
    <col min="4" max="4" width="19.33203125" style="38" customWidth="1"/>
    <col min="5" max="6" width="25.1640625" style="38" customWidth="1"/>
    <col min="7" max="7" width="19" style="1" customWidth="1"/>
    <col min="8" max="16384" width="9.1640625" style="1"/>
  </cols>
  <sheetData>
    <row r="1" spans="1:13" ht="42.75" customHeight="1">
      <c r="A1" s="530" t="s">
        <v>575</v>
      </c>
      <c r="B1" s="558"/>
      <c r="C1" s="558"/>
      <c r="D1" s="558"/>
      <c r="E1" s="558"/>
      <c r="F1" s="558"/>
      <c r="G1" s="559"/>
    </row>
    <row r="2" spans="1:13" s="5" customFormat="1" ht="30" customHeight="1">
      <c r="A2" s="14" t="s">
        <v>644</v>
      </c>
      <c r="B2" s="560" t="s">
        <v>112</v>
      </c>
      <c r="C2" s="560"/>
      <c r="D2" s="560"/>
      <c r="E2" s="560" t="s">
        <v>113</v>
      </c>
      <c r="F2" s="560"/>
      <c r="G2" s="561"/>
      <c r="H2" s="1"/>
      <c r="I2" s="1"/>
      <c r="J2" s="1"/>
      <c r="K2" s="1"/>
      <c r="L2" s="1"/>
      <c r="M2" s="78"/>
    </row>
    <row r="3" spans="1:13" s="5" customFormat="1" ht="35.25" customHeight="1">
      <c r="A3" s="14"/>
      <c r="B3" s="251" t="s">
        <v>110</v>
      </c>
      <c r="C3" s="251" t="s">
        <v>111</v>
      </c>
      <c r="D3" s="345" t="s">
        <v>576</v>
      </c>
      <c r="E3" s="338" t="s">
        <v>110</v>
      </c>
      <c r="F3" s="338" t="s">
        <v>111</v>
      </c>
      <c r="G3" s="337" t="s">
        <v>576</v>
      </c>
      <c r="H3" s="1"/>
      <c r="I3" s="1"/>
      <c r="J3" s="1"/>
      <c r="K3" s="1"/>
      <c r="L3" s="1"/>
      <c r="M3" s="78"/>
    </row>
    <row r="4" spans="1:13" ht="15">
      <c r="A4" s="25" t="s">
        <v>4</v>
      </c>
      <c r="B4" s="252">
        <v>40</v>
      </c>
      <c r="C4" s="252">
        <v>8</v>
      </c>
      <c r="D4" s="252">
        <v>13</v>
      </c>
      <c r="E4" s="252">
        <v>30</v>
      </c>
      <c r="F4" s="252">
        <v>0</v>
      </c>
      <c r="G4" s="253">
        <v>160</v>
      </c>
    </row>
    <row r="5" spans="1:13" ht="16" thickBot="1">
      <c r="A5" s="125" t="s">
        <v>97</v>
      </c>
      <c r="B5" s="254">
        <v>8</v>
      </c>
      <c r="C5" s="254">
        <v>1</v>
      </c>
      <c r="D5" s="254">
        <v>7</v>
      </c>
      <c r="E5" s="254">
        <v>12</v>
      </c>
      <c r="F5" s="254">
        <v>0</v>
      </c>
      <c r="G5" s="255">
        <v>78</v>
      </c>
    </row>
    <row r="7" spans="1:13" ht="30" customHeight="1">
      <c r="A7" s="420" t="s">
        <v>150</v>
      </c>
      <c r="B7" s="420"/>
      <c r="C7" s="420"/>
      <c r="D7" s="420"/>
      <c r="E7" s="420"/>
      <c r="F7" s="420"/>
      <c r="G7" s="420"/>
    </row>
    <row r="8" spans="1:13" ht="15" customHeight="1">
      <c r="A8" s="428" t="s">
        <v>129</v>
      </c>
      <c r="B8" s="428"/>
      <c r="C8" s="428"/>
      <c r="D8" s="428"/>
      <c r="E8" s="428"/>
      <c r="F8" s="428"/>
      <c r="G8" s="428"/>
    </row>
    <row r="9" spans="1:13" ht="15" customHeight="1">
      <c r="A9" s="428" t="s">
        <v>152</v>
      </c>
      <c r="B9" s="428"/>
      <c r="C9" s="428"/>
      <c r="D9" s="428"/>
      <c r="E9" s="428"/>
      <c r="F9" s="428"/>
      <c r="G9" s="428"/>
    </row>
    <row r="10" spans="1:13">
      <c r="A10" s="1"/>
      <c r="B10" s="1"/>
      <c r="C10" s="1"/>
      <c r="D10" s="1"/>
      <c r="E10" s="1"/>
      <c r="F10" s="1"/>
    </row>
  </sheetData>
  <mergeCells count="6">
    <mergeCell ref="A7:G7"/>
    <mergeCell ref="A8:G8"/>
    <mergeCell ref="A9:G9"/>
    <mergeCell ref="A1:G1"/>
    <mergeCell ref="B2:D2"/>
    <mergeCell ref="E2:G2"/>
  </mergeCells>
  <pageMargins left="0.25" right="0.25" top="0.75" bottom="0.75" header="0.3" footer="0.3"/>
  <pageSetup paperSize="9" scale="9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12"/>
  <sheetViews>
    <sheetView workbookViewId="0">
      <selection activeCell="A2" sqref="A2:A4"/>
    </sheetView>
  </sheetViews>
  <sheetFormatPr baseColWidth="10" defaultColWidth="9.1640625" defaultRowHeight="14"/>
  <cols>
    <col min="1" max="1" width="40.6640625" style="2" customWidth="1"/>
    <col min="2" max="2" width="17.6640625" style="38" customWidth="1"/>
    <col min="3" max="7" width="10" style="38" customWidth="1"/>
    <col min="8" max="8" width="10" style="1" customWidth="1"/>
    <col min="9" max="16384" width="9.1640625" style="1"/>
  </cols>
  <sheetData>
    <row r="1" spans="1:8" ht="42.75" customHeight="1" thickBot="1">
      <c r="A1" s="562" t="s">
        <v>484</v>
      </c>
      <c r="B1" s="563"/>
      <c r="C1" s="564"/>
      <c r="D1" s="564"/>
      <c r="E1" s="564"/>
      <c r="F1" s="564"/>
      <c r="G1" s="564"/>
      <c r="H1" s="565"/>
    </row>
    <row r="2" spans="1:8" s="5" customFormat="1">
      <c r="A2" s="466" t="s">
        <v>644</v>
      </c>
      <c r="B2" s="567" t="s">
        <v>485</v>
      </c>
      <c r="C2" s="569" t="s">
        <v>476</v>
      </c>
      <c r="D2" s="570"/>
      <c r="E2" s="570"/>
      <c r="F2" s="570"/>
      <c r="G2" s="570"/>
      <c r="H2" s="571"/>
    </row>
    <row r="3" spans="1:8" s="5" customFormat="1">
      <c r="A3" s="466"/>
      <c r="B3" s="567"/>
      <c r="C3" s="572" t="s">
        <v>0</v>
      </c>
      <c r="D3" s="573"/>
      <c r="E3" s="572" t="s">
        <v>2</v>
      </c>
      <c r="F3" s="573"/>
      <c r="G3" s="572" t="s">
        <v>1</v>
      </c>
      <c r="H3" s="574"/>
    </row>
    <row r="4" spans="1:8" s="5" customFormat="1" ht="39" customHeight="1">
      <c r="A4" s="566"/>
      <c r="B4" s="568"/>
      <c r="C4" s="342" t="s">
        <v>581</v>
      </c>
      <c r="D4" s="342" t="s">
        <v>582</v>
      </c>
      <c r="E4" s="342" t="s">
        <v>581</v>
      </c>
      <c r="F4" s="342" t="s">
        <v>582</v>
      </c>
      <c r="G4" s="342" t="s">
        <v>581</v>
      </c>
      <c r="H4" s="343" t="s">
        <v>582</v>
      </c>
    </row>
    <row r="5" spans="1:8" ht="16" thickBot="1">
      <c r="A5" s="22" t="s">
        <v>4</v>
      </c>
      <c r="B5" s="37">
        <v>11</v>
      </c>
      <c r="C5" s="340"/>
      <c r="D5" s="340">
        <v>2611</v>
      </c>
      <c r="E5" s="340"/>
      <c r="F5" s="340"/>
      <c r="G5" s="340"/>
      <c r="H5" s="87">
        <v>491</v>
      </c>
    </row>
    <row r="7" spans="1:8" ht="25.5" customHeight="1">
      <c r="A7" s="465" t="s">
        <v>75</v>
      </c>
      <c r="B7" s="465"/>
      <c r="C7" s="465"/>
      <c r="D7" s="465"/>
      <c r="E7" s="465"/>
      <c r="F7" s="465"/>
      <c r="G7" s="465"/>
      <c r="H7" s="465"/>
    </row>
    <row r="8" spans="1:8" ht="30" customHeight="1">
      <c r="A8" s="428" t="s">
        <v>85</v>
      </c>
      <c r="B8" s="428"/>
      <c r="C8" s="428"/>
      <c r="D8" s="428"/>
      <c r="E8" s="428"/>
      <c r="F8" s="428"/>
      <c r="G8" s="428"/>
      <c r="H8" s="428"/>
    </row>
    <row r="9" spans="1:8" ht="40.5" customHeight="1">
      <c r="A9" s="428" t="s">
        <v>153</v>
      </c>
      <c r="B9" s="428"/>
      <c r="C9" s="428"/>
      <c r="D9" s="428"/>
      <c r="E9" s="428"/>
      <c r="F9" s="428"/>
      <c r="G9" s="428"/>
      <c r="H9" s="428"/>
    </row>
    <row r="10" spans="1:8" ht="12.75" customHeight="1">
      <c r="A10" s="465" t="s">
        <v>486</v>
      </c>
      <c r="B10" s="465"/>
      <c r="C10" s="465"/>
      <c r="D10" s="465"/>
      <c r="E10" s="465"/>
      <c r="F10" s="465"/>
      <c r="G10" s="465"/>
      <c r="H10" s="465"/>
    </row>
    <row r="11" spans="1:8">
      <c r="A11" s="465"/>
      <c r="B11" s="465"/>
      <c r="C11" s="465"/>
      <c r="D11" s="465"/>
      <c r="E11" s="465"/>
      <c r="F11" s="465"/>
      <c r="G11" s="465"/>
      <c r="H11" s="465"/>
    </row>
    <row r="12" spans="1:8">
      <c r="A12" s="100"/>
      <c r="B12" s="100"/>
      <c r="C12" s="100"/>
      <c r="D12" s="100"/>
      <c r="E12" s="100"/>
      <c r="F12" s="100"/>
      <c r="G12" s="100"/>
      <c r="H12" s="100"/>
    </row>
  </sheetData>
  <mergeCells count="11">
    <mergeCell ref="A7:H7"/>
    <mergeCell ref="A8:H8"/>
    <mergeCell ref="A9:H9"/>
    <mergeCell ref="A10:H11"/>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pageSetUpPr fitToPage="1"/>
  </sheetPr>
  <dimension ref="A1:K19"/>
  <sheetViews>
    <sheetView workbookViewId="0">
      <selection activeCell="A2" sqref="A2"/>
    </sheetView>
  </sheetViews>
  <sheetFormatPr baseColWidth="10" defaultColWidth="9.1640625" defaultRowHeight="14"/>
  <cols>
    <col min="1" max="1" width="55.33203125" style="2" customWidth="1"/>
    <col min="2" max="2" width="17.1640625" style="38" customWidth="1"/>
    <col min="3" max="4" width="18.33203125" style="1" customWidth="1"/>
    <col min="5" max="5" width="15.83203125" style="1" customWidth="1"/>
    <col min="6" max="9" width="9.1640625" style="1"/>
    <col min="10" max="10" width="13.1640625" style="1" customWidth="1"/>
    <col min="11" max="11" width="15.6640625" style="1" customWidth="1"/>
    <col min="12" max="16384" width="9.1640625" style="1"/>
  </cols>
  <sheetData>
    <row r="1" spans="1:11" ht="42.75" customHeight="1">
      <c r="A1" s="426" t="s">
        <v>503</v>
      </c>
      <c r="B1" s="577"/>
      <c r="C1" s="577"/>
      <c r="D1" s="577"/>
      <c r="E1" s="578"/>
      <c r="G1" s="583" t="s">
        <v>408</v>
      </c>
      <c r="H1" s="584"/>
      <c r="I1" s="584"/>
      <c r="J1" s="584"/>
      <c r="K1" s="584"/>
    </row>
    <row r="2" spans="1:11" ht="16.5" customHeight="1">
      <c r="A2" s="14" t="s">
        <v>644</v>
      </c>
      <c r="B2" s="579"/>
      <c r="C2" s="580"/>
      <c r="D2" s="580"/>
      <c r="E2" s="581"/>
      <c r="G2" s="585" t="s">
        <v>412</v>
      </c>
      <c r="H2" s="585"/>
      <c r="I2" s="585"/>
      <c r="J2" s="199" t="s">
        <v>409</v>
      </c>
      <c r="K2" s="173" t="s">
        <v>410</v>
      </c>
    </row>
    <row r="3" spans="1:11" ht="18" customHeight="1">
      <c r="A3" s="182"/>
      <c r="B3" s="183" t="s">
        <v>88</v>
      </c>
      <c r="C3" s="183" t="s">
        <v>89</v>
      </c>
      <c r="D3" s="194" t="s">
        <v>403</v>
      </c>
      <c r="E3" s="50" t="s">
        <v>404</v>
      </c>
      <c r="G3" s="585"/>
      <c r="H3" s="585"/>
      <c r="I3" s="585"/>
      <c r="J3" s="199">
        <f>SUM(D9:D11)</f>
        <v>79</v>
      </c>
      <c r="K3" s="200">
        <f>SUM(E9:E11)</f>
        <v>7272000</v>
      </c>
    </row>
    <row r="4" spans="1:11" ht="16.5" customHeight="1">
      <c r="A4" s="17" t="s">
        <v>136</v>
      </c>
      <c r="B4" s="7">
        <v>2</v>
      </c>
      <c r="C4" s="7"/>
      <c r="D4" s="195"/>
      <c r="E4" s="198"/>
      <c r="G4" s="585"/>
      <c r="H4" s="585"/>
      <c r="I4" s="585"/>
      <c r="J4" s="586" t="s">
        <v>411</v>
      </c>
      <c r="K4" s="586"/>
    </row>
    <row r="5" spans="1:11" ht="15.75" customHeight="1">
      <c r="A5" s="17" t="s">
        <v>137</v>
      </c>
      <c r="B5" s="7"/>
      <c r="C5" s="7"/>
      <c r="D5" s="12">
        <f>SUM(B5:C5)</f>
        <v>0</v>
      </c>
      <c r="E5" s="198"/>
      <c r="G5" s="585"/>
      <c r="H5" s="585"/>
      <c r="I5" s="585"/>
      <c r="J5" s="587">
        <f>K3/J3</f>
        <v>92050.6329113924</v>
      </c>
      <c r="K5" s="587"/>
    </row>
    <row r="6" spans="1:11" ht="16.5" customHeight="1">
      <c r="A6" s="17" t="s">
        <v>138</v>
      </c>
      <c r="B6" s="7"/>
      <c r="C6" s="8"/>
      <c r="D6" s="196">
        <f>SUM(B6:C6)</f>
        <v>0</v>
      </c>
      <c r="E6" s="198"/>
    </row>
    <row r="7" spans="1:11" ht="17.25" customHeight="1">
      <c r="A7" s="17" t="s">
        <v>139</v>
      </c>
      <c r="B7" s="7"/>
      <c r="C7" s="7"/>
      <c r="D7" s="195">
        <f>SUM(B7:C7)</f>
        <v>0</v>
      </c>
      <c r="E7" s="198"/>
    </row>
    <row r="8" spans="1:11" ht="17.25" customHeight="1">
      <c r="A8" s="190" t="s">
        <v>406</v>
      </c>
      <c r="B8" s="135"/>
      <c r="C8" s="135"/>
      <c r="D8" s="197">
        <f>SUM(B8:C8)</f>
        <v>0</v>
      </c>
      <c r="E8" s="198"/>
    </row>
    <row r="9" spans="1:11" ht="17.25" customHeight="1">
      <c r="A9" s="20" t="s">
        <v>405</v>
      </c>
      <c r="B9" s="135"/>
      <c r="C9" s="135"/>
      <c r="D9" s="197">
        <f>SUM(B9:C9)</f>
        <v>0</v>
      </c>
      <c r="E9" s="249"/>
    </row>
    <row r="10" spans="1:11" ht="17.25" customHeight="1">
      <c r="A10" s="20" t="s">
        <v>407</v>
      </c>
      <c r="B10" s="7">
        <v>79</v>
      </c>
      <c r="C10" s="7"/>
      <c r="D10" s="197">
        <v>79</v>
      </c>
      <c r="E10" s="249">
        <v>7272000</v>
      </c>
    </row>
    <row r="11" spans="1:11" ht="17.25" customHeight="1" thickBot="1">
      <c r="A11" s="193" t="s">
        <v>118</v>
      </c>
      <c r="B11" s="45"/>
      <c r="C11" s="45"/>
      <c r="D11" s="99"/>
      <c r="E11" s="250"/>
    </row>
    <row r="12" spans="1:11" ht="17.25" customHeight="1">
      <c r="A12" s="84"/>
      <c r="B12" s="84"/>
      <c r="C12" s="84"/>
      <c r="D12" s="84"/>
      <c r="E12" s="84"/>
    </row>
    <row r="13" spans="1:11" ht="15.75" customHeight="1">
      <c r="A13" s="576" t="s">
        <v>621</v>
      </c>
      <c r="B13" s="576"/>
      <c r="C13" s="576"/>
      <c r="D13" s="576"/>
      <c r="E13" s="576"/>
      <c r="F13" s="61"/>
    </row>
    <row r="14" spans="1:11" ht="15" customHeight="1">
      <c r="A14" s="465" t="s">
        <v>90</v>
      </c>
      <c r="B14" s="465"/>
      <c r="C14" s="465"/>
      <c r="D14" s="465"/>
      <c r="E14" s="465"/>
      <c r="F14" s="61"/>
    </row>
    <row r="15" spans="1:11" ht="30" customHeight="1">
      <c r="A15" s="511" t="s">
        <v>622</v>
      </c>
      <c r="B15" s="511"/>
      <c r="C15" s="511"/>
      <c r="D15" s="511"/>
      <c r="E15" s="511"/>
    </row>
    <row r="16" spans="1:11" ht="75" customHeight="1">
      <c r="A16" s="582" t="s">
        <v>133</v>
      </c>
      <c r="B16" s="582"/>
      <c r="C16" s="582"/>
      <c r="D16" s="582"/>
      <c r="E16" s="582"/>
      <c r="F16" s="184"/>
      <c r="G16" s="184"/>
    </row>
    <row r="17" spans="1:7" ht="75" customHeight="1">
      <c r="A17" s="575" t="s">
        <v>132</v>
      </c>
      <c r="B17" s="575"/>
      <c r="C17" s="575"/>
      <c r="D17" s="575"/>
      <c r="E17" s="575"/>
      <c r="F17" s="185"/>
      <c r="G17" s="185"/>
    </row>
    <row r="18" spans="1:7" ht="75" customHeight="1">
      <c r="A18" s="575" t="s">
        <v>131</v>
      </c>
      <c r="B18" s="575"/>
      <c r="C18" s="575"/>
      <c r="D18" s="575"/>
      <c r="E18" s="575"/>
      <c r="F18" s="185"/>
      <c r="G18" s="185"/>
    </row>
    <row r="19" spans="1:7" ht="60" customHeight="1">
      <c r="A19" s="575" t="s">
        <v>130</v>
      </c>
      <c r="B19" s="575"/>
      <c r="C19" s="575"/>
      <c r="D19" s="575"/>
      <c r="E19" s="575"/>
      <c r="F19" s="185"/>
      <c r="G19" s="185"/>
    </row>
  </sheetData>
  <mergeCells count="13">
    <mergeCell ref="G1:K1"/>
    <mergeCell ref="G2:I5"/>
    <mergeCell ref="J4:K4"/>
    <mergeCell ref="J5:K5"/>
    <mergeCell ref="A18:E18"/>
    <mergeCell ref="A19:E19"/>
    <mergeCell ref="A14:E14"/>
    <mergeCell ref="A13:E13"/>
    <mergeCell ref="A1:E1"/>
    <mergeCell ref="B2:E2"/>
    <mergeCell ref="A15:E15"/>
    <mergeCell ref="A16:E16"/>
    <mergeCell ref="A17:E17"/>
  </mergeCells>
  <pageMargins left="0.7" right="0.7" top="0.75" bottom="0.75" header="0.3" footer="0.3"/>
  <pageSetup paperSize="9" scale="69"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dimension ref="A1:D17"/>
  <sheetViews>
    <sheetView workbookViewId="0">
      <selection activeCell="A2" sqref="A2"/>
    </sheetView>
  </sheetViews>
  <sheetFormatPr baseColWidth="10" defaultColWidth="9.1640625" defaultRowHeight="14"/>
  <cols>
    <col min="1" max="1" width="27.83203125" style="111" customWidth="1"/>
    <col min="2" max="2" width="15.6640625" style="112" customWidth="1"/>
    <col min="3" max="16384" width="9.1640625" style="113"/>
  </cols>
  <sheetData>
    <row r="1" spans="1:4" ht="42.75" customHeight="1">
      <c r="A1" s="426" t="s">
        <v>604</v>
      </c>
      <c r="B1" s="588"/>
    </row>
    <row r="2" spans="1:4" s="350" customFormat="1" ht="15">
      <c r="A2" s="310" t="s">
        <v>644</v>
      </c>
      <c r="B2" s="348" t="s">
        <v>39</v>
      </c>
    </row>
    <row r="3" spans="1:4" ht="15" customHeight="1">
      <c r="A3" s="151" t="s">
        <v>42</v>
      </c>
      <c r="B3" s="222">
        <v>94</v>
      </c>
    </row>
    <row r="4" spans="1:4" ht="30" customHeight="1">
      <c r="A4" s="151" t="s">
        <v>43</v>
      </c>
      <c r="B4" s="222">
        <v>40</v>
      </c>
    </row>
    <row r="5" spans="1:4" ht="30" customHeight="1">
      <c r="A5" s="151" t="s">
        <v>623</v>
      </c>
      <c r="B5" s="222">
        <v>122</v>
      </c>
    </row>
    <row r="6" spans="1:4" ht="40" customHeight="1">
      <c r="A6" s="151" t="s">
        <v>624</v>
      </c>
      <c r="B6" s="222">
        <v>102</v>
      </c>
    </row>
    <row r="7" spans="1:4" s="352" customFormat="1" ht="15" customHeight="1">
      <c r="A7" s="351" t="s">
        <v>625</v>
      </c>
      <c r="B7" s="222">
        <v>11468</v>
      </c>
    </row>
    <row r="8" spans="1:4" s="352" customFormat="1" ht="30" customHeight="1">
      <c r="A8" s="151" t="s">
        <v>596</v>
      </c>
      <c r="B8" s="222">
        <v>1</v>
      </c>
    </row>
    <row r="9" spans="1:4" s="352" customFormat="1" ht="30" customHeight="1">
      <c r="A9" s="151" t="s">
        <v>597</v>
      </c>
      <c r="B9" s="222">
        <v>0</v>
      </c>
    </row>
    <row r="10" spans="1:4" s="352" customFormat="1" ht="30" customHeight="1">
      <c r="A10" s="151" t="s">
        <v>598</v>
      </c>
      <c r="B10" s="222">
        <v>0</v>
      </c>
    </row>
    <row r="11" spans="1:4" ht="30" customHeight="1">
      <c r="A11" s="151" t="s">
        <v>626</v>
      </c>
      <c r="B11" s="222" t="s">
        <v>649</v>
      </c>
    </row>
    <row r="12" spans="1:4" s="111" customFormat="1" ht="42" customHeight="1">
      <c r="A12" s="151" t="s">
        <v>627</v>
      </c>
      <c r="B12" s="353">
        <v>22302</v>
      </c>
    </row>
    <row r="13" spans="1:4" ht="30" customHeight="1" thickBot="1">
      <c r="A13" s="354" t="s">
        <v>628</v>
      </c>
      <c r="B13" s="355" t="s">
        <v>650</v>
      </c>
    </row>
    <row r="15" spans="1:4" ht="39.5" customHeight="1">
      <c r="A15" s="465" t="s">
        <v>599</v>
      </c>
      <c r="B15" s="465"/>
      <c r="C15" s="346"/>
      <c r="D15" s="346"/>
    </row>
    <row r="16" spans="1:4" ht="93.5" customHeight="1">
      <c r="A16" s="465" t="s">
        <v>600</v>
      </c>
      <c r="B16" s="465"/>
      <c r="C16" s="346"/>
      <c r="D16" s="346"/>
    </row>
    <row r="17" spans="1:2" ht="80" customHeight="1">
      <c r="A17" s="465" t="s">
        <v>612</v>
      </c>
      <c r="B17" s="465"/>
    </row>
  </sheetData>
  <mergeCells count="4">
    <mergeCell ref="A1:B1"/>
    <mergeCell ref="A15:B15"/>
    <mergeCell ref="A17:B17"/>
    <mergeCell ref="A16:B16"/>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dimension ref="A1:B16"/>
  <sheetViews>
    <sheetView workbookViewId="0">
      <selection activeCell="A2" sqref="A2"/>
    </sheetView>
  </sheetViews>
  <sheetFormatPr baseColWidth="10" defaultColWidth="9.1640625" defaultRowHeight="14"/>
  <cols>
    <col min="1" max="1" width="38.6640625" style="2" customWidth="1"/>
    <col min="2" max="2" width="14.6640625" style="1" customWidth="1"/>
    <col min="3" max="16384" width="9.1640625" style="1"/>
  </cols>
  <sheetData>
    <row r="1" spans="1:2" ht="42.75" customHeight="1">
      <c r="A1" s="530" t="s">
        <v>417</v>
      </c>
      <c r="B1" s="518"/>
    </row>
    <row r="2" spans="1:2" s="5" customFormat="1" ht="30" customHeight="1">
      <c r="A2" s="14" t="s">
        <v>644</v>
      </c>
      <c r="B2" s="344" t="s">
        <v>39</v>
      </c>
    </row>
    <row r="3" spans="1:2" s="6" customFormat="1" ht="12.75" customHeight="1">
      <c r="A3" s="28" t="s">
        <v>44</v>
      </c>
      <c r="B3" s="33">
        <v>653</v>
      </c>
    </row>
    <row r="4" spans="1:2" s="6" customFormat="1" ht="12.75" customHeight="1">
      <c r="A4" s="28" t="s">
        <v>450</v>
      </c>
      <c r="B4" s="33">
        <v>632</v>
      </c>
    </row>
    <row r="5" spans="1:2" s="6" customFormat="1" ht="12.75" customHeight="1">
      <c r="A5" s="28" t="s">
        <v>449</v>
      </c>
      <c r="B5" s="33">
        <v>21</v>
      </c>
    </row>
    <row r="6" spans="1:2" s="6" customFormat="1" ht="12.75" customHeight="1">
      <c r="A6" s="28" t="s">
        <v>45</v>
      </c>
      <c r="B6" s="33">
        <v>12855</v>
      </c>
    </row>
    <row r="7" spans="1:2" s="6" customFormat="1" ht="12.75" customHeight="1">
      <c r="A7" s="28" t="s">
        <v>493</v>
      </c>
      <c r="B7" s="33">
        <v>12421</v>
      </c>
    </row>
    <row r="8" spans="1:2" s="6" customFormat="1" ht="12.75" customHeight="1">
      <c r="A8" s="28" t="s">
        <v>494</v>
      </c>
      <c r="B8" s="33">
        <v>434</v>
      </c>
    </row>
    <row r="9" spans="1:2" s="6" customFormat="1" ht="30">
      <c r="A9" s="62" t="s">
        <v>592</v>
      </c>
      <c r="B9" s="63">
        <v>40</v>
      </c>
    </row>
    <row r="10" spans="1:2" s="6" customFormat="1" ht="15" customHeight="1">
      <c r="A10" s="62" t="s">
        <v>591</v>
      </c>
      <c r="B10" s="63">
        <v>0</v>
      </c>
    </row>
    <row r="11" spans="1:2" s="6" customFormat="1" ht="15" customHeight="1" thickBot="1">
      <c r="A11" s="121" t="s">
        <v>134</v>
      </c>
      <c r="B11" s="114">
        <v>0</v>
      </c>
    </row>
    <row r="13" spans="1:2" ht="56.25" customHeight="1">
      <c r="A13" s="428" t="s">
        <v>71</v>
      </c>
      <c r="B13" s="428"/>
    </row>
    <row r="14" spans="1:2" ht="57" customHeight="1">
      <c r="A14" s="428" t="s">
        <v>135</v>
      </c>
      <c r="B14" s="428"/>
    </row>
    <row r="16" spans="1:2" ht="51.75" customHeight="1">
      <c r="A16" s="589" t="s">
        <v>639</v>
      </c>
      <c r="B16" s="589"/>
    </row>
  </sheetData>
  <mergeCells count="4">
    <mergeCell ref="A1:B1"/>
    <mergeCell ref="A13:B13"/>
    <mergeCell ref="A14:B14"/>
    <mergeCell ref="A16: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Listy</vt:lpstr>
      </vt:variant>
      <vt:variant>
        <vt:i4>29</vt:i4>
      </vt:variant>
      <vt:variant>
        <vt:lpstr>Pojmenované oblasti</vt:lpstr>
      </vt:variant>
      <vt:variant>
        <vt:i4>1</vt:i4>
      </vt:variant>
    </vt:vector>
  </HeadingPairs>
  <TitlesOfParts>
    <vt:vector size="30" baseType="lpstr">
      <vt:lpstr>Metodika </vt:lpstr>
      <vt:lpstr>2.1</vt:lpstr>
      <vt:lpstr>2.2</vt:lpstr>
      <vt:lpstr>2.3</vt:lpstr>
      <vt:lpstr>2.4</vt:lpstr>
      <vt:lpstr>2.5</vt:lpstr>
      <vt:lpstr>2.6</vt:lpstr>
      <vt:lpstr>2.7</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2022-06-30T11:42:27Z</dcterms:modified>
</cp:coreProperties>
</file>